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715" yWindow="0" windowWidth="14040" windowHeight="12810" tabRatio="891" activeTab="2"/>
  </bookViews>
  <sheets>
    <sheet name="ผลสัมฤทธิ์งาน งานสอน (ข)" sheetId="17" r:id="rId1"/>
    <sheet name="ผลสัมฤทธิ์งาน ด้านบริหาร (ข)" sheetId="14" r:id="rId2"/>
    <sheet name="สมรรถนะ(ข)" sheetId="13" r:id="rId3"/>
  </sheets>
  <definedNames>
    <definedName name="_xlnm.Print_Titles" localSheetId="2">'สมรรถนะ(ข)'!$4:$4</definedName>
  </definedNames>
  <calcPr calcId="144525"/>
</workbook>
</file>

<file path=xl/calcChain.xml><?xml version="1.0" encoding="utf-8"?>
<calcChain xmlns="http://schemas.openxmlformats.org/spreadsheetml/2006/main">
  <c r="D77" i="13" l="1"/>
  <c r="D70" i="13"/>
  <c r="D63" i="13"/>
  <c r="D56" i="13"/>
  <c r="D49" i="13"/>
  <c r="D42" i="13"/>
  <c r="D34" i="13"/>
  <c r="D27" i="13"/>
  <c r="D20" i="13"/>
  <c r="D13" i="13"/>
  <c r="D6" i="13"/>
  <c r="B84" i="13"/>
  <c r="D26" i="17"/>
  <c r="F19" i="17"/>
  <c r="F26" i="17" s="1"/>
  <c r="D27" i="17" s="1"/>
  <c r="F6" i="17"/>
  <c r="D84" i="13" l="1"/>
  <c r="B39" i="14"/>
  <c r="D29" i="14"/>
  <c r="D23" i="14"/>
  <c r="D17" i="14"/>
  <c r="D11" i="14"/>
  <c r="D5" i="14"/>
  <c r="D39" i="14" l="1"/>
  <c r="B40" i="14" s="1"/>
</calcChain>
</file>

<file path=xl/sharedStrings.xml><?xml version="1.0" encoding="utf-8"?>
<sst xmlns="http://schemas.openxmlformats.org/spreadsheetml/2006/main" count="178" uniqueCount="150">
  <si>
    <t>งานสอน</t>
  </si>
  <si>
    <t>ข้อมูล</t>
  </si>
  <si>
    <t>รวม</t>
  </si>
  <si>
    <t>ตัวชี้วัดเชิงปริมาณ</t>
  </si>
  <si>
    <t>ตัวชี้วัดเชิงคุณภาพ</t>
  </si>
  <si>
    <t>ด้านผลสัมฤทธิ์ของงาน (ร้อยละ  70)</t>
  </si>
  <si>
    <t>ตัวชี้วัด</t>
  </si>
  <si>
    <t>สมรรถนะหลัก</t>
  </si>
  <si>
    <t>จำนวนข้อมูลที่มี.............ข้อ</t>
  </si>
  <si>
    <t>น้ำหนัก (ก)</t>
  </si>
  <si>
    <t>คะแนน (ข)</t>
  </si>
  <si>
    <t>นนxคะแนน (ค)</t>
  </si>
  <si>
    <t>1) ระดับปริญญาตรี</t>
  </si>
  <si>
    <t>2) ระดับบัณฑิตศึกษา</t>
  </si>
  <si>
    <t>2) มีการนำเทคโนโลยีสารสนเทศใช้ในการเรียนการสอน</t>
  </si>
  <si>
    <t>3) ใช้วิธีการสอนที่เน้นผู้เรียนเป็นสำคัญ</t>
  </si>
  <si>
    <t>5) มีการส่งเสริมคุณธรรมให้กับนักศึกษา</t>
  </si>
  <si>
    <t>จำนวนภาระงาน</t>
  </si>
  <si>
    <t>ภาระงานด้านการสอน</t>
  </si>
  <si>
    <t xml:space="preserve">1. การมุ่งผลสัมฤทธิ์ </t>
  </si>
  <si>
    <t>3. การวางกลยุทธ์ภาครัฐ</t>
  </si>
  <si>
    <t>แบบบันทึกข้อมูลการปฏิบัติราชการของผู้บริหาร</t>
  </si>
  <si>
    <t>สมรรถนะเฉพาะทางการบริหาร</t>
  </si>
  <si>
    <t>5. การควบคุมตนเอง</t>
  </si>
  <si>
    <t>6. การสอนงานและการมอบหมายงาน</t>
  </si>
  <si>
    <t>จำนวน….................ชั่วโมง</t>
  </si>
  <si>
    <t xml:space="preserve">    1.2) หลักสูตรนานาชาติ</t>
  </si>
  <si>
    <t>(   ) มี      (   ) ไม่มี</t>
  </si>
  <si>
    <t>ข้อ 1  มีหลักประสิทธิผล</t>
  </si>
  <si>
    <t>ข้อ 2  มีหลักประสิทธิภาพ</t>
  </si>
  <si>
    <t>ข้อ 3  มีหลักการตอบสนอง</t>
  </si>
  <si>
    <t>ข้อ 4  มีหลักภาระรับผิดชอบ</t>
  </si>
  <si>
    <t>ข้อ 5  มีหลักความโปร่งใส</t>
  </si>
  <si>
    <t>ข้อ 6  มีหลักการมีส่วนร่วม</t>
  </si>
  <si>
    <t>ข้อ 7  มีหลักการกระจายอำนาจ</t>
  </si>
  <si>
    <t>ข้อ 8  มีหลักนิติธรรม</t>
  </si>
  <si>
    <t>ข้อ 9  มีหลักความเสมอภาค</t>
  </si>
  <si>
    <t>ข้อ 10  มีหลักมุ่งเน้นฉันทามติ</t>
  </si>
  <si>
    <t>น้ำหนัก
(ก)</t>
  </si>
  <si>
    <t>คะแนน
(ข)</t>
  </si>
  <si>
    <t>นนx
คะแนน(ค)</t>
  </si>
  <si>
    <t xml:space="preserve">1. สภาวะผู้นำ </t>
  </si>
  <si>
    <t xml:space="preserve">2. วิสัยทัศน์ </t>
  </si>
  <si>
    <t>ผลรวมคะแนนด้านการบริหาร</t>
  </si>
  <si>
    <r>
      <t>ระดับที่ 0</t>
    </r>
    <r>
      <rPr>
        <sz val="12"/>
        <color theme="1"/>
        <rFont val="TH SarabunPSK"/>
        <family val="2"/>
      </rPr>
      <t xml:space="preserve"> : ไม่แสดงสมรรถนะด้านนี้ หรือแสดงอย่างไม่ชัดเจน</t>
    </r>
  </si>
  <si>
    <r>
      <t xml:space="preserve">ระดับที่ 1 </t>
    </r>
    <r>
      <rPr>
        <sz val="12"/>
        <color theme="1"/>
        <rFont val="TH SarabunPSK"/>
        <family val="2"/>
      </rPr>
      <t>: แสดงความพยายามในการปฏิบัติหน้าที่ราชการให้ดี
*  พยายามทำงานในหน้าที่สนับสนุนให้ครบถ้วน
*  มีมานะอดทน ขยันหมั่นเพียรในการทำงาน
*  แสดงออกว่าต้องการพัฒนาการปฏิบัติงานในหน้าที่ให้ดีขึ้น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</si>
  <si>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และสามารถทำงานได้ผลงานตามเป้าหมายที่วางไว้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สามารถกำหนดมาตรฐาน และเป้าหมายในการปฏิบัติงานให้ได้ผลดี
*  สามารถปรับปรุงวิธีปฏิบัติ แก้ปัญหาที่เคยพบ เพื่อผลงานบรรลุเป้าหมาย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</si>
  <si>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และสามารถปรับปรุงการปฏิบัติ เพื่อให้ได้ผลงานที่มีประสิทธิภาพยิ่งขึ้น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สามารถวิเคราะห์ปัญหาที่พบในการปฏิบัติงาน
*  สามารถปรับปรุงวิธีปฏิบัติ แก้ปัญหาที่เคยพบ เพื่อผลงานบรรลุเป้าหมาย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</si>
  <si>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และสามารถกำหนดเป้าหมายที่ท้าทาย รวมทั้งพัฒนางานที่ปฏิบัติ เพื่อให้มี
ผลงานที่โดดเด่น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 xml:space="preserve">*  กำหนดเป้าหมายที่ท้าทายและเป็นไปได้ยาก เพื่อให้ได้ผลการปฏิบัติงานที่ดีกว่าเดิมอย่างเห็นได้ชัด
*  พัฒนาการปฏิบัติงาน เพื่อให้ได้ผลงานโดดเด่น  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</si>
  <si>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และกล้าตัดสินใจ แม้ว่าการตัดสินใจนั้นจะมีความเสี่ยง เพื่อบรรลุเป้าหมาย
ของหน่วยงานหรือมหาวิทยาลัย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กล้าตัดสินใจเปลี่ยนแปลงการปฏิบัติงาน ภายใต้ข้อมูลผลได้ผลเสียที่ชัดเจน และทุ่มเทเวลา 
เพื่อบรรลุเป้าหมายที่ดีกว่า และเกิดประโยชน์สูงสุดต่อมหาวิทยาลัย</t>
    </r>
  </si>
  <si>
    <r>
      <t xml:space="preserve">ระดับที่ 1 </t>
    </r>
    <r>
      <rPr>
        <sz val="12"/>
        <color theme="1"/>
        <rFont val="TH SarabunPSK"/>
        <family val="2"/>
      </rPr>
      <t>: สามารถให้บริการที่ผู้รับบริการต้องการได้ด้วยความเต็มใจ
*  ให้บริการที่เป็นมิตรและสุภาพ ให้ข้อมูลข่าวสารที่ถูกต้อง ชัดเจน
*  ให้ผู้รับบริการรับทราบความก้าวหน้าในการดำเนินเรื่อง
*  ประสานงานกับหน่วยงานที่เกี่ยวข้องเพื่อให้การบริการต่อเนื่อง รวดเร็ว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</si>
  <si>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และช่วยแก้ปัญหาให้แก่ผู้รับบริการ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ช่วยแก้ปัญหาแก่ผู้รับบริการอย่างทั่วถึง รวดเร็ว และเต็มความสามารถ
*  ดูแลผู้รับบริการให้พึงพอใจ และนำข้อขัดข้องไปพัฒนาการให้บริการ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</si>
  <si>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และให้บริการที่เป็นประโยชน์อย่างแท้จริงแก่ผู้รับบริการ
*  มุ่งให้ผู้รับบริการมีความพึงพอใจ ได้ความรู้ และสามารถนำไปใช้ประโยชน์ได้จริง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</si>
  <si>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และให้บริการที่เกินความคาดหวัง แม้ต้องใช้เวลาหรือความพยายามอย่างมาก
*  ประสานงานกับบุคคล หรือหน่วยงานอื่น ๆ ในการแก้ไขปัญหาให้แก่ผู้รับบริการ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</si>
  <si>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และเข้าใจ/ให้บริการที่ตรงตามความต้องการอย่างแท้จริงให้แก่ผู้รับบริการ
*  ให้บริการตามความต้องการของผู้รับบริการ
*  ให้คำแนะนำที่เป็นประโยชน์แก่ผู้รับบริการ เพื่อตอบสนองความต้องการที่แท้จริงของผู้รับบริการ</t>
    </r>
  </si>
  <si>
    <r>
      <t xml:space="preserve">ระดับที่ 1 </t>
    </r>
    <r>
      <rPr>
        <sz val="12"/>
        <color theme="1"/>
        <rFont val="TH SarabunPSK"/>
        <family val="2"/>
      </rPr>
      <t>: มีความสุจริต
*  ปฏิบัติหน้าที่ด้วยความสุจริต ไม่เลือกปฏิบัติ ถูกต้องตามกฎหมาย  และวินัยข้าราชการ/พนักงานมหาวิทยาลัย
*  แสดงความคิดเห็นตามหลักวิชาชีพอย่างสุจริต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</si>
  <si>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และมีสัจจะเชื่อถือได้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รักษาคำพูด มีสัจจะ และเชื่อถือได้
*  แสดงให้ปรากฎถึงความมีจิตสำนึกในความเป็นข้าราชการ/พนักงานมหาวิทยาลัย</t>
    </r>
  </si>
  <si>
    <r>
      <t xml:space="preserve">ระดับที่ 1 </t>
    </r>
    <r>
      <rPr>
        <sz val="12"/>
        <color theme="1"/>
        <rFont val="TH SarabunPSK"/>
        <family val="2"/>
      </rPr>
      <t>: ทำหน้าที่ของตนในทีมให้สำเร็จ
*  สนับสนุนการตัดสินใจของทีม และทำงานในส่วนที่ตนได้รับมอบหมาย
*  รายงานให้สมาชิกทราบความคืบหน้าของการดำเนินงานของทีม
*  ให้ข้อมูลที่เป็นประโยชน์ต่อการทำงานของทีม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</si>
  <si>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และสนับสนุน ช่วยเหลือเพื่อนร่วมทีม เพื่อให้งานประสบความสำเร็จ
*  ยกย่อง และให้กำลังใจเพื่อนร่วมทีมอย่างจริงใจ
*  ให้ความช่วยเหลือเกื้อกูลแก่เพื่อนร่วมทีม แม้ไม่มีการร้องขอ 
*  รักษามิตรภาพอันดีกับเพื่อนร่วมทีม เพื่อช่วยเหลือกันในวาระต่าง ๆ ให้งานสำเร็จ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</si>
  <si>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และสามารถนำทีมให้ปฏิบัติภารกิจให้ได้ผลสำเร็จ
*  เสริมสร้างความสามัคคีในทีม โดยไม่คำนึงความชอบ/ไม่ชอบส่วนตน
*  คลี่คลาย หรือแก้ไขข้อขัดแย้งที่เกิดขึ้นในทีม
*  ประสานสัมพันธ์ สร้างขวัญกำลังใจของทีมเพื่อปฏิบัติภารกิจของมหาวิทยาลัยให้บรรลุผล</t>
    </r>
  </si>
  <si>
    <r>
      <t xml:space="preserve">ระดับที่ 1 </t>
    </r>
    <r>
      <rPr>
        <sz val="12"/>
        <color theme="1"/>
        <rFont val="TH SarabunPSK"/>
        <family val="2"/>
      </rPr>
      <t>: แสดงความสนใจ และติดตามความรู้ใหม่ ๆ ในสาขาอาชีพของตนและภาษาอังกฤษ หรือที่เกี่ยวข้อง 
*  มีความสนใจ ศึกษา สืบค้น หาความรู้ใหม่ ๆ ในสาขาวิชาชีพของตน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</si>
  <si>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และมีความรู้วิชาการ/ภาษาอังกฤษ/เทคโนโลยีใหม่ ๆ ในสาขาอาชีพของตน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รอบรู้ในองค์ความรู้ใหม่ ๆ ในส่วนที่รับผิดชอบ หรือที่เกี่ยวข้อง
*  มีความรู้ในภาษาอังกฤษ/เทคโนโลยีใหม่ ๆ ที่สนับสนุนการปฏิบัติงาน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</si>
  <si>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และสามารถนำความรู้ วิทยาการ ภาษาอังกฤษ หรือเทคโนโลยีใหม่ ๆ 
มาปรับใช้ในการปฏิบัติหน้าที่
*  สามารถนำวิชา ความรู้ หรือเทคโนโลยีใหม่ ๆ มาประยุกต์ใช้ในการปฏิบัติหน้าที่
*  สามารถแก้ไขปัญหาที่อาจเกิดจากการนำเทคโนโลยีใหม่ ๆ มาใช้ในการปฏิบัติหน้าที่ได้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</si>
  <si>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และศึกษา พัฒนาตนเองให้มีความรู้ และความเชี่ยวชาญในงานมากขึ้น 
ทั้งในเชิงลึก เชิงกว้างอย่างต่อเนื่อง
*  มีความรู้ ความเชี่ยวชาญในหลายด้าน และนำมาปรับใช้ได้
*  สามารถประยุกต์ความรู้ของตนไปใช้ในการสร้างสรรค์งานในอนาคต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</si>
  <si>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และสนับสนุนการทำงานของบุคลากรในมหาวิทยาลัยที่เน้นความเชี่ยวชาญ
ในวิทยาการด้านต่าง ๆ
*  สนับสนุนให้เกิดบรรยากาศแห่งความเชี่ยวชาญในองค์กร
*  บริหารจัดการให้มหาวิทยาลัยนำเทคโนโลยี ความรู้ หรือวิทยาการใหม่มาใช้อย่างต่อเนื่อง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</si>
  <si>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และยึดมั่นในหลักการ
*  ยึดมั่นในหลักการ จรรยาบรรณแห่งวิชาชีพ และจรรยาข้าราชการ/พนักงานมหาวิทยลัย ไม่เบี่ยงเบนด้วยอคติ 
หรือผลประโยชน์ กล้ารับผิดชอบ
*  เสียสละความสุขส่วนตน เพื่อให้เกิดประโยชน์แก่ทางราชการ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</si>
  <si>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และยืนหยัดเพื่อความถูกต้อง
*  ยืนหยัดเพื่อความถูกต้องโดยมุ่งพิทักษ์ผลประโยชน์ของมหาวิทยาลัย แม้ตกอยู่ในสถานการณ์ที่ยากลำบาก
*  กล้าตัดสินใจ ปฏิบัติหน้าที่ราชการด้วยความถูกต้อง เป็นธรรม แม้อาจก่อความไม่พึงพอใจให้แก่ผู้เสียประโยชน์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</si>
  <si>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และอุทิศตนเพื่อความยุติธรรม
*  ยืนหยัดพิทักษ์ผลประโยชน์ และชื่อเสียงของมหาวิทยาลัย หรือประเทศชาติ แม้ในสถานการณ์ที่อาจเสี่ยงต่อ
ความมั่นคงในตำแหน่งหน้าที่การงาน หรืออาจเสี่ยงภัยต่อชีวิต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</si>
  <si>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และให้ความร่วมมือในการทำงานกับเพื่อนร่วมงาน 
*  สร้างสัมพันธ์ เข้ากับผู้อื่นได้ดี ให้ความร่วมมือกับผู้อื่นในทีมด้วยดี
*  กล่าวถึงเพื่อนร่วมงานในเชิงสร้างสรรค์ และแสดงความเชื่อมั่นในศักยภาพของเพื่อนร่วมทีม ทั้งต่อหน้าและลับหลัง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</si>
  <si>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และประสานความร่วมมือของสมาชิกในทีม
*  รับฟังความเห็นของสมาชิกในทีม และเต็มใจเรียนรู้จากผู้อื่น 
*  ตัดสินใจหรือวางแผนงานร่วมกัน จากความคิดเห็นของเพื่อนร่วมทีม
*  ประสานและส่งเสริมสัมพันธภาพอันดีในทีม เพื่อสนับสนุนการทำงานร่วมกันให้มีประสิทธิภาพยิ่งขึ้น</t>
    </r>
  </si>
  <si>
    <t>คะแนนรวมด้านสมรรถนะ</t>
  </si>
  <si>
    <r>
      <t xml:space="preserve">ระดับที่ 1 </t>
    </r>
    <r>
      <rPr>
        <sz val="12"/>
        <color theme="1"/>
        <rFont val="TH SarabunPSK"/>
        <family val="2"/>
      </rPr>
      <t>: รู้และเข้าใจวิสัยทัศน์ขององค์กร
*  รู้ เข้าใจและสามารถอธิบายให้ผู้อื่นเข้าใจได้ว่างานที่ทำอยู่นั้นเกี่ยวข้องหรือตอบสนองต่อวิสัยทัศน์ของส่วนราชการอย่างไร</t>
    </r>
  </si>
  <si>
    <t>4. ศักยภาพเพื่อนำการปรับเปลี่ยน</t>
  </si>
  <si>
    <r>
      <t xml:space="preserve">ระดับที่ 1 </t>
    </r>
    <r>
      <rPr>
        <sz val="12"/>
        <color theme="1"/>
        <rFont val="TH SarabunPSK"/>
        <family val="2"/>
      </rPr>
      <t>: ไม่แสดงพฤติกรรมที่ไม่เหมาะสม
* ไม่แสดงพฤติกรรมที่ไม่สุภาพหรือไม่เหมาะสมในทุกสถานการณ์</t>
    </r>
  </si>
  <si>
    <r>
      <t xml:space="preserve">ระดับที่ 1 </t>
    </r>
    <r>
      <rPr>
        <sz val="12"/>
        <color theme="1"/>
        <rFont val="TH SarabunPSK"/>
        <family val="2"/>
      </rPr>
      <t>: สอนงานหรือให้คำแนะนำเกี่ยวกับวิธีปฏิบัติงาน
* สอนงานด้วยการให้คำแนะนำอย่างละเอียด หรือด้วยการสาธิตวิธีปฏิบัติงาน
* ชี้แนะแหล่งข้อมูล หรือแหล่งทรัพยากรอื่น ๆ เพื่อใช้ในการพัฒนาการปฏิบัติงาน</t>
    </r>
  </si>
  <si>
    <r>
      <t xml:space="preserve">ระดับที่ 1 </t>
    </r>
    <r>
      <rPr>
        <sz val="12"/>
        <color theme="1"/>
        <rFont val="TH SarabunPSK"/>
        <family val="2"/>
      </rPr>
      <t>: ดำเนินการประชุมได้ดีและคอยแจ้งข่าวสารความเป็นไปโดยตลอด
* ดำเนินการประชุมให้เป็นไปตามระเบียบ วาระ วัตถุประสงค์ และเวลาตลอดจนมอบหมายงานให้แก่บุคคลในกลุ่มได้
* แจ้งข่าวสารให้ผู้ที่จะได้รับผลกระทบจากการตัดสินใจรับทราบอยู่เสมอ แม้ไม่ได้ถูกกำหนดให้ต้องกระทำ
* อธิบายเหตุผลในการตัดสินใจให้ผู้ที่เกี่ยวข้องทราบ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</si>
  <si>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และเป็นผู้นำในการทำงานของกลุ่มและใช้อำนาจอย่างยุติธรรม
* ส่งเสริมและกระทำการเพื่อให้กลุ่มปฏิบัติหน้าที่ได้อย่างเต็มประสิทธิภาพ
* กำหนดเป้าหมาย ทิศทางที่ชัดเจน จัดกลุ่มงานและเลือกคนให้เหมาะกับงาน หรือกำหนดวิธีการที่จะทำให้กลุ่ม
ทำงานได้ดีขึ้น
* รับฟังความคิดเห็นจากผู้อื่น
* สร้างขวัญกำลังใจในการปฏิบัติงาน
* ปฏิบัติต่อสมาชิกในทีมด้วยความยุติธรรม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</si>
  <si>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และให้การดูแลและช่วยเหลือทีมงาน
* เป็นที่ปรึกษาและช่วยเหลือทีมงาน
* ปกป้องทีมงาน และชื่อเสียงของส่วนราชการ
* จัดหาบุคลากร ทรัพยากร หรือข้อมูลที่สำคัญให้ทีมงาน</t>
    </r>
  </si>
  <si>
    <r>
      <t xml:space="preserve">ระดับที่ 4 </t>
    </r>
    <r>
      <rPr>
        <sz val="12"/>
        <color theme="1"/>
        <rFont val="TH SarabunPSK"/>
        <family val="2"/>
      </rPr>
      <t>:แสดงสมรรถนะระดับที่ 3 และ ประพฤติตนสมกับเป็นผู้นำ
* กำหนดธรรมเนียมปฏิบัติประจำกลุ่มและประพฤติตนอยู่ในกรอบของธรรมเนียมปฏิบัตินั้น
* ประพฤติปฏิบัติตนเป็นแบบอย่างที่ดี
* ยึดหลักธรรมาภิบาลในการปกครองผู้ใต้บังคับบัญชา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</si>
  <si>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และนำทีมงานให้ก้าวไปสู่พันธกิจระยะยาวขององค์กร
* สามารถรวมใจคนและสร้างแรงบันดาลใจให้ทีมงานเกิดความมั่นใจในการปฏิบัติภารกิจให้สำเร็จลุล่วง
* เล็งเห็นการเปลี่ยนแปลงในอนาคต และมีวิสัยทัศน์ในการสร้างกลยุทธ์ เพื่อรับมือกับการเปลี่ยนแปลงนั้น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</si>
  <si>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และช่วยทำให้ผู้อื่นรู้และเข้าใจวิสัยทัศน์ขององค์กร
* อธิบายให้ผู้อื่นและเข้าใจวิสัยทัศน์และเป้าหมายการทำงานของหน่วยงานภายใต้ภาพรวมของส่วนราชการได้
* แลกเปลี่ยนข้อมูลรวมถึงรับฟังความคิดเห็นของผู้อื่นเพื่อประกอบการกำหนดวิสัยทัศน์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</si>
  <si>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และสร้างแรงจูงใจให้ผู้อื่นเต็มใจที่จะปฏิบัติตามวิสัยทัศน์
* โน้มน้าวให้สมาชิกในทีมเกิดความเต็มใจและกระตือรือร้นที่จะปฏิบัติหน้าที่ราชการเพื่อตอบสนองต่อวิสัยทัศน์
* ให้คำปรึกษาแนะนำแก่สมาชิกในทีมถึงแนวทางในการทำงานโดยยึดถือวิสัยทัศน์และเป้าหมายขององค์กร
เป็นสำคัญ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</si>
  <si>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และกำหนดนโยบายให้สอดคล้องกับวิสัยทัศน์ของส่วนราชการ
* ริเริ่มและกำหนดนโยบายใหม่ ๆ เพื่อตอบสนองต่อการนำวิสัยทัศน์ไปสู่ความสำเร็จ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</si>
  <si>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และกำหนดวิสัยทัศน์ของส่วนราชการให้สอดคล้องกับวิสัยทัศน์ระดับประเทศ
* กำหนดวิสัยทัศน์ เป้าหมาย และทิศทางในการปฏิบัติหน้าที่ของส่วนราชการเพื่อให้บรรลุวิสัยทัศน์  ซึ่งสอดคล้องกับ
วิสัยทัศน์ระดับประเทศ
* คาดการณ์ได้ว่าประเทศจะได้รับผลกระทบอย่างไรจากการเปลี่ยนแปลงทั้งภายในและภายนอก</t>
    </r>
  </si>
  <si>
    <r>
      <t xml:space="preserve">ระดับที่ 1 </t>
    </r>
    <r>
      <rPr>
        <sz val="12"/>
        <color theme="1"/>
        <rFont val="TH SarabunPSK"/>
        <family val="2"/>
      </rPr>
      <t>: รู้/เข้าใจนโยบายรวมทั้งภารกิจภาครัฐ ว่ามีความเกี่ยวโยงกับหน้าที่ความรับผิดชอบของหน่วยงานอย่างไร
* เข้าใจนโยบาย ภารกิจ รวมทั้งกลยุทธ์ของภาครัฐและส่วนราชการ ว่าสัมพันธ์เชื่องโยงกับภารกิจของหน่วยงาน
ที่ตนดูแลรับผิดชอบอย่างไร
* สามารถวิเคราะห์ปัญหา อุปสรรคหรือโอกาสของหน่วยงานได้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</si>
  <si>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และนำประสบการณ์มาประยุกต์ใช้ในการกำหนดกลยุทธ์ได้
* ประยุกต์ใช้ประสบการณ์ในการกำหนดกลยุทธ์ของหน่วยงานที่ตนดูแลรับผิดชอบให้สอดคล้องกับกลยุทธ์ภาครัฐได้
* ใช้ความรู้ความเข้าใจในระบบราชการมาปรับกลยุทธ์ให้เหมาะสมกับสถานการณ์ที่เปลี่ยนแปลงไปได้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</si>
  <si>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และนำทฤษฎีหรือแนวคิดซับซ้อนมาใช้ในการกำหนดกลยุทธ์
* ประยุกต์ใช้ทฤษฎี หรือแนวคิดซับซ้อนในการคิดและพัฒนาเป้าหมายหรือกลยุทธ์ของหน่วยงานที่ตนดูแลรับผิดชอบ
* ประยุกต์แนวทางปฏิบัติที่ประสบความสำเร็จ (Best Practice) หรือผลการวิจัยต่าง ๆ มากำหนดแผนงาน
เชิงกลยุทธ์ในหน่วยงานที่ตนดูแลรับผิดชอบ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</si>
  <si>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และกำหนดกลยุทธ์ที่สอดคล้องกับสถานการณ์ต่าง ๆ ที่เกิดขึ้น
* ประเมินและสังเคราะห์สถานการณ์ ประเด็น หรือปัญหาทางเศรษฐกิจสังคม การเมืองภายในประเทศ หรือของโลกโดยมองภาพในลักษณะองค์รวม เพื่อใช้ในการกำหนดกลยุทธ์ภาครัฐหรือส่วนราชการ
* คาดการณ์สถานการณ์ในอนาคตและกำหนดกลยุทธ์ให้สอดคล้องกับสถานการณ์ต่าง ๆ ที่จะเกิดขึ้นเพื่อให้บรรลุ
พันธกิจของส่วนราชการ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</si>
  <si>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และบูรณาการองค์ความรู้ใหม่มาใช้การกำหนดกลยุทธ์ภาครัฐ
* ริเริ่ม สร้างสรรค์ และบูรณาการองค์ความรู้ใหม่ในการกำหนดกลยุทธ์ภาครัฐ โดยพิจารณาจากบริบทในภาพรวม
* ปรับเปลี่ยนทิศทางของกลยุทธ์ในการพัฒนาประเทศอย่างต่อเนื่อง</t>
    </r>
  </si>
  <si>
    <r>
      <t xml:space="preserve">ระดับที่ 1 </t>
    </r>
    <r>
      <rPr>
        <sz val="12"/>
        <color theme="1"/>
        <rFont val="TH SarabunPSK"/>
        <family val="2"/>
      </rPr>
      <t>: เห็นความจำเป็นของการปรับเปลี่ยน
* เห็นความจำเป็นของการปรับเปลี่ยน และปรับพฤติกรรมหรือแผนการทำงานให้สอดคล้องกับการเปลี่ยนแปลงนั้น
* เข้าใจและยอมรับถึงความจำเป็นของการปรับเปลี่ยน และเรียนรู้เพื่อให้สามารถปรับตัวรับการเปลี่ยนแปลงนั้นได้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</si>
  <si>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และสามารถทำให้ผู้อื่นเข้าใจการปรับเปลี่ยนที่จะเกิดขึ้น
* ช่วยเหลือให้ผู้อื่นเข้าใจถึงความจำเป็นและประโยชน์ของการเปลี่ยนแปลงนั้น
* สนับสนุนความพยายามในการปรับเปลี่ยนองค์กร พร้อมทั้งเสนอแนะวิธีการและมีส่วนร่วมในการปรับเปลี่ยน
ดังกล่าว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</si>
  <si>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และกระตุ้น และสร้างแรงจูงใจให้ผู้อื่นเห็นความสำคัญของการปรับเปลี่ยน
* กระตุ้นและสร้างแรงจูงใจให้ผู้อื่นเห็นความสำคัญของการปรับเปลี่ยนเพื่อให้เกิดความร่วมแรงร่วมใจ
* เปรียบเทียบให้เห็นว่าสิ่งที่ปฏิบัติอยู่ในปัจจุบันกับสิ่งที่จะเปลี่ยนแปลงไปนั้นแตกต่างกันในสาระสำคัญอย่างไร
* สร้างความเข้าใจให้เกิดขึ้นแก่ผู้ที่ยังไม่ยอมรับการเปลี่ยนแปลงนั้น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</si>
  <si>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และวางแผนงานที่ดีเพื่อรับการปรับเปลี่ยนในองค์กร
* วางแผนอย่างเป็นระบบและชี้ให้เห็นประโยชน์ของการปรับเปลี่ยน
* เตรียมแผน และติดตามการบริหารการเปลี่ยนแปลงอย่างสม่ำเสมอ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</si>
  <si>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และผลักดันให้เกิดการปรับเปลี่ยนอย่างมีประสิทธิภาพ
* ผลักดันให้การปรับเปลี่ยนสามารถดำเนินไปได้อย่างราบรื่นและประสบความสำเร็จ
* สร้างขวัญกำลังใจ และความเชื่อมั่นในการขับเคลื่อนให้เกิดการปรับเปลี่ยนอย่างมีประสิทธิภาพ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</si>
  <si>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และควบคุมอารมณ์ในแต่ละสถานการณ์ได้เป็นอย่างดี
* รู้เท่าทันอารมณ์ของตนเองและควบคุมได้อย่างเหมาะสม โดยอาจหลีกเลียงจากสถานการณ์ที่เสี่ยงต่อการเกิด
ความรุนแรงขึ้น หรืออาจเปลี่ยนหัวข้อสนทนา หรือหยุดพักชั่วคราวเพื่อสงบสติอารมณ์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</si>
  <si>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และสามารถใช้ถ้อยทีวาจา หรือปฏิบัติงานต่อไปได้อย่างสงบ แม้จะอยู่ใน
ภาวะที่ถูกยั่วยุ
* รู้สึกได้ถึงความรุนแรงทางอารมณ์ในระหว่างการสนทนาหรือการปฏิบัติงาน เช่น ความโกรธ ความผิดหวัง 
หรือความกดดัน แต่ไม่แสดงออกแม้จะถูกยั่วยุ โดยยังคงสามารถปฏิบัติงานต่อไปได้อย่างสงบ
* สามารถเลือกใช้วิธีการแสดงออกที่เหมาะสมเพื่อไม่ให้เกิดผลในเชิงลบทั้งต่อตนเองและผู้อื่น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</si>
  <si>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และจัดการความเครียดได้อย่างมีประสิทธิภาพ
* สามารถจัดการกับความเครียดหรือผลที่อาจเกิดขึ้นจากภาวะกดดันทางอารมณ์ได้อย่างมีประสิทธิภาพ
* ประยุกต์ใช้วิธีการเฉพาะตน หรือวางแผนล่วงหน้าเพื่อจัดการกับความเครียดและความกดดันทางอารมณ์
ที่คาดหมายได้ว่าจะเกิดขึ้น
* บริหารจัดการอารมณ์ของตนได้อย่างมีประสิทธิภาพเพื่อลดความเครียดของตนเองหรือผู้ร่วมงาน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</si>
  <si>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และเอาชนะอารมณ์ด้วยความเข้าใจ
* ระงับอารมณ์รุนแรง ด้วยการพยายามทำความเข้าใจและแก้ไขที่ต้นเหตุของปัญหา รวมทั้งบริบทและปัจจัย
แวดล้อมต่าง ๆ
* ในสถานการณ์ที่ตึงเครียดมากก็ยังสามารถควบคุมอารมณ์ของตนเองได้ รวมถึงทำให้คนอื่น ๆ มีอารมณ์ที่สงบลงได้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</si>
  <si>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และตั้งใจพัฒนาผู้ใต้บังคับบัญชา
* สามารถให้คำปรึกษาชี้แนะแนวทางในการพัฒนาหรือส่งเสริมข้อดีและปรับปรุงข้อด้อยให้ลดลง
* ให้โอกาสผู้ใต้บังคับบัญชาได้แสดงศักยภาพเพื่อสร้างความมั่นใจในการปฏิบัติงาน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</si>
  <si>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และวางแผนเพื่อให้โอกาสผู้ใต้บังคับบัญชาแสดงความสามารถในการทำงาน
* วางแผนในการพัฒนาผู้ใต้บังคับบัญชาทั้งในระยะสั้นและระยะยาว
* มอบหมายงานที่เหมาะสม รวมทั้งโอกาสผู้ใต้บังคับบัญชาที่จะได้รับการฝึกอบรม หรือพัฒนาอย่างสม่ำเสมอ
เพื่อสนับสนุนการเรียนรู้
* มอบหมายหน้าที่ความรับผิดชอบในระดับตัดสินใจให้ผู้ใต้บังคับบัญชาเป็นบางเรื่องเพื่อให้มีโอกาสริเริ่มสิ่งใหม่ ๆ 
หรือบริหารจัดการด้วยตนเอง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</si>
  <si>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และสามารถช่วยแก้ไขปัญหาที่เป็นอุปสรรคต่อการพัฒนาศักยภาพ
ของผู้ใต้บังคับบัญชา
* สามารถปรับเปลี่ยนทัศนคติเดิมที่เป็นปัจจัยขัดขวางการพัฒนาศักยภาพของผู้ใต้บังคับบัญชา
* สามารถเข้าใจถึงสาเหตุแห่งพฤติกรรมของแต่ละบุคคล เพื่อนำมาเป็นปัจจัยในการพัฒนาศักยภาพ
ของผู้ใต้บังคับบัญชาได้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</si>
  <si>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และทำให้ส่วนราชการมีระบบการสอนงานและการมอบหมายหน้าที่
ความรับผิดชอบ
* สร้าง และสนับสนุนให้มีการสอนงานและมีการมอบหมายหน้าที่ความรับผิดชอบอย่างเป็นระบบในส่วนราชการ
* สร้าง และสนับสนุนให้มีวัฒนธรรมแห่งการเรียนรู้อย่างต่อเนื่องในส่วนราชการ</t>
    </r>
  </si>
  <si>
    <t xml:space="preserve">  1. ด้านการวางแผน</t>
  </si>
  <si>
    <t xml:space="preserve">  2. ด้านการบริหารงาน</t>
  </si>
  <si>
    <t xml:space="preserve">  3. ด้านการบริหารทรัพยากรบุคคล</t>
  </si>
  <si>
    <t xml:space="preserve">  4. ด้านการบริหารทรัพยากรและงบประมาณ</t>
  </si>
  <si>
    <t xml:space="preserve">  5. ด้านหลักธรรมาภิบาล</t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</si>
  <si>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มีการวางแผนโครงการ หรือแผนปฏิบัติงานเพื่อกำหนดเป้าหมายและผลสัมฤทธิ์ของหน่วยงาน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</si>
  <si>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และมีการบูรณาการแผนงาน โครงการ กิจกรรมเพื่อให้เป็นไปตามแผนงาน โครงการ หรือแผนการปฏิบัติงาน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</si>
  <si>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และมีการติดตาม เร่งรัดการดำเนินกิจกรรมต่าง ๆ ให้เป็นไปตามแผนงาน โครงการ หรือแผนการปฏิบัติงาน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</si>
  <si>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และมีการประเมินผลและรายงานผลการดำเนินงาน เพื่อให้เป็นไปตามเป้าหมายและผลสัมฤทธิ์ของหน่วยงาน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</si>
  <si>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และมีการนำผลการประเมินเพื่อวางแผนการปฏิบัติงาน แผนงาน โครงการในปีงบประมาณถัดไป</t>
    </r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</si>
  <si>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มีการจัดระบบงานในหน่วยงาน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</si>
  <si>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และมีการกำหนดวิธีการและแนวทางในการปฏิบัติงานของหน่วยงาน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</si>
  <si>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และมีการมอบหมายงานและกำหนดผู้รับผิดชอบที่ชัดเจน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</si>
  <si>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และมีการนำผลการประเมินผลการปฏิบัติงานไปปรับปรุงในปีถัดไป</t>
    </r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</si>
  <si>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มีการวิเคราะห์อัตรากำลังของหน่วยงาน</t>
    </r>
  </si>
  <si>
    <r>
      <rPr>
        <b/>
        <sz val="13"/>
        <color theme="1"/>
        <rFont val="TH SarabunPSK"/>
        <family val="2"/>
      </rPr>
      <t xml:space="preserve">ระดับ 2 </t>
    </r>
    <r>
      <rPr>
        <sz val="13"/>
        <color theme="1"/>
        <rFont val="TH SarabunPSK"/>
        <family val="2"/>
      </rPr>
      <t xml:space="preserve"> มีระดับ 1 และมีการวางแผนอัตรากำลังของหน่วยงาน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</si>
  <si>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และมีการจัดระบบงานอัตรากำลังเจ้าหน้าที่ในหน่วยงานให้สอดคล้องกับภารกิจ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</si>
  <si>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และมีการติดตามและประเมินผลงานของเจ้าหน้าที่ในบังคับบัญชา</t>
    </r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</si>
  <si>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มีแผนปฏิบัติการทางการเงินที่สอดคล้องกับแผนกลยุทธ์ของหน่วยงาน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</si>
  <si>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และมีแนวทางจัดการทรัพยากรทางด้านการเงิน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</si>
  <si>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และมีการจัดทำรายงานทางการเงินอย่างเป็นระบบและรายงานต่อหน่วยงานต้นสังกัดอย่างน้อยปีละ 2 ครั้ง</t>
    </r>
  </si>
  <si>
    <t>น้ำหนักx
คะแนน(ค)</t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</si>
  <si>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และมีการกำกับดูแล ตรวจสอบ ติดตาม ให้คำแนะนำ ปรับปรุง แก้ไขในเรื่องต่าง ๆ ที่เกี่ยวข้องกับภารกิจ
ของหน่วยงาน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</si>
  <si>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และมีการให้คำปรึกษาแนะนำ ปรับปรุง และพัฒนาการปฏิบัติงานของเจ้าหน้าที่ในบังคับบัญชาเพื่อให้เกิดความสามารถและสมรรถนะที่เหมาะสมกับงาน</t>
    </r>
  </si>
  <si>
    <r>
      <rPr>
        <b/>
        <sz val="13"/>
        <color theme="1"/>
        <rFont val="TH SarabunPSK"/>
        <family val="2"/>
      </rPr>
      <t xml:space="preserve">ระดับ 5 </t>
    </r>
    <r>
      <rPr>
        <sz val="13"/>
        <color theme="1"/>
        <rFont val="TH SarabunPSK"/>
        <family val="2"/>
      </rPr>
      <t xml:space="preserve"> มีระดับ 4 และมีการนำข้อมูลทางการเงินไปใช้ในการวิเคราะห์ค่าใช้จ่ายและวิเคราะห์สถานะทางการเงินของหน่วยงาน
อย่างต่อเนื่อง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</si>
  <si>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และมีงบประมาณประจำปีที่สอดคล้องกับแผนปฏิบัติการในแต่ละพันธกิจและการพัฒนามหาวิทยาลัย
และบุคลากร</t>
    </r>
  </si>
  <si>
    <t xml:space="preserve">2. การสั่งสมความเชี่ยวชาญในงานอาชีพ  </t>
  </si>
  <si>
    <t>3. การทำงานเป็นทีม</t>
  </si>
  <si>
    <t xml:space="preserve">4. บริการที่ดี </t>
  </si>
  <si>
    <t xml:space="preserve">5. การยึดมั่นในความถูกต้อง ชอบธรรม และจริยธรรม </t>
  </si>
  <si>
    <t>แบบบันทึกข้อมูล</t>
  </si>
  <si>
    <t>แบบบันทึกข้อมูล ภาระงานด้านการบริหาร</t>
  </si>
  <si>
    <t>ด้านพฤติกรรมหรือสมรรถนะของผู้บริหาร (ร้อยละ 30)</t>
  </si>
  <si>
    <t xml:space="preserve">          - นักศึกษา ไม่เกิน 50 คน</t>
  </si>
  <si>
    <t xml:space="preserve">          - นักศึกษา 50 - 100 คน</t>
  </si>
  <si>
    <t xml:space="preserve">          - นักศึกษา มากกว่า 100 คน</t>
  </si>
  <si>
    <t xml:space="preserve">    2.2) หลักสูตรนานาชาติ</t>
  </si>
  <si>
    <t>1) มีเอกสาร มคอ.3 และมคอ.5 ครบทุกวิชา</t>
  </si>
  <si>
    <t>4) มีการปรับกระบวนการเรียนการสอน
    โดยใช้ผลการประเมินของผู้เรียน</t>
  </si>
  <si>
    <t>6) มีการบูรณาการงานวิจัยหรืองานบริการวิชาการ
    กับการจัดการเรียนการสอน</t>
  </si>
  <si>
    <t xml:space="preserve">    1.1) ภาคเรียนปกติ (จันทร์ - ศุกร์)</t>
  </si>
  <si>
    <t xml:space="preserve">    2.1) ภาคเรียนปกติ (จันทร์ - ศุกร์)</t>
  </si>
  <si>
    <t>คะแนนด้านงานสอน = ผลรวมของน้ำหนักxคะแนน(ค) ÷ ผลรวมน้ำหนัก(ก)</t>
  </si>
  <si>
    <t>ผลรวมด้านงานสอน</t>
  </si>
  <si>
    <t xml:space="preserve"> กรณีบริหารงานและมีภาระงานสอน = ผลรวมคะแนนด้านการบริหาร(ค) x 80%</t>
  </si>
  <si>
    <r>
      <rPr>
        <b/>
        <sz val="14"/>
        <color theme="1"/>
        <rFont val="TH SarabunPSK"/>
        <family val="2"/>
      </rPr>
      <t xml:space="preserve">  </t>
    </r>
    <r>
      <rPr>
        <b/>
        <u/>
        <sz val="14"/>
        <color theme="1"/>
        <rFont val="TH SarabunPSK"/>
        <family val="2"/>
      </rPr>
      <t>เกณฑ์การให้คะแนนด้านพฤติกรรมหรือสมรรถนะของบุคลากร</t>
    </r>
  </si>
  <si>
    <t xml:space="preserve">       ระดับการแสดงพฤติกรรม </t>
  </si>
  <si>
    <r>
      <t xml:space="preserve">             </t>
    </r>
    <r>
      <rPr>
        <b/>
        <sz val="14"/>
        <color theme="1"/>
        <rFont val="TH SarabunPSK"/>
        <family val="2"/>
      </rPr>
      <t>ระดับ 5</t>
    </r>
    <r>
      <rPr>
        <sz val="14"/>
        <color theme="1"/>
        <rFont val="TH SarabunPSK"/>
        <family val="2"/>
      </rPr>
      <t xml:space="preserve">  5.00 คะแนน
             </t>
    </r>
    <r>
      <rPr>
        <b/>
        <sz val="14"/>
        <color theme="1"/>
        <rFont val="TH SarabunPSK"/>
        <family val="2"/>
      </rPr>
      <t>ระดับ 4</t>
    </r>
    <r>
      <rPr>
        <sz val="14"/>
        <color theme="1"/>
        <rFont val="TH SarabunPSK"/>
        <family val="2"/>
      </rPr>
      <t xml:space="preserve">  4.00 – 4.99 คะแนน
             </t>
    </r>
    <r>
      <rPr>
        <b/>
        <sz val="14"/>
        <color theme="1"/>
        <rFont val="TH SarabunPSK"/>
        <family val="2"/>
      </rPr>
      <t>ระดับ 3</t>
    </r>
    <r>
      <rPr>
        <sz val="14"/>
        <color theme="1"/>
        <rFont val="TH SarabunPSK"/>
        <family val="2"/>
      </rPr>
      <t xml:space="preserve">  3.00 – 3.99 คะแนน
             </t>
    </r>
    <r>
      <rPr>
        <b/>
        <sz val="14"/>
        <color theme="1"/>
        <rFont val="TH SarabunPSK"/>
        <family val="2"/>
      </rPr>
      <t>ระดับ 2</t>
    </r>
    <r>
      <rPr>
        <sz val="14"/>
        <color theme="1"/>
        <rFont val="TH SarabunPSK"/>
        <family val="2"/>
      </rPr>
      <t xml:space="preserve">  2.00 – 2.99 คะแนน
             </t>
    </r>
    <r>
      <rPr>
        <b/>
        <sz val="14"/>
        <color theme="1"/>
        <rFont val="TH SarabunPSK"/>
        <family val="2"/>
      </rPr>
      <t>ระดับ 1</t>
    </r>
    <r>
      <rPr>
        <sz val="14"/>
        <color theme="1"/>
        <rFont val="TH SarabunPSK"/>
        <family val="2"/>
      </rPr>
      <t xml:space="preserve">  1.00 – 1.99 คะแนน
             </t>
    </r>
    <r>
      <rPr>
        <b/>
        <sz val="14"/>
        <color theme="1"/>
        <rFont val="TH SarabunPSK"/>
        <family val="2"/>
      </rPr>
      <t>ระดับ 0</t>
    </r>
    <r>
      <rPr>
        <sz val="14"/>
        <color theme="1"/>
        <rFont val="TH SarabunPSK"/>
        <family val="2"/>
      </rPr>
      <t xml:space="preserve">  0 คะแนน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</si>
</sst>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name val="TH SarabunPSK"/>
      <family val="2"/>
    </font>
    <font>
      <b/>
      <sz val="13"/>
      <color theme="1"/>
      <name val="TH SarabunPSK"/>
      <family val="2"/>
    </font>
    <font>
      <b/>
      <sz val="14"/>
      <color theme="0" tint="-4.9989318521683403E-2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b/>
      <u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b/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0" fontId="0" fillId="0" borderId="0" xfId="0" applyFill="1"/>
    <xf numFmtId="0" fontId="1" fillId="3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5" fillId="0" borderId="1" xfId="0" applyFont="1" applyFill="1" applyBorder="1" applyAlignment="1">
      <alignment horizontal="left" wrapText="1"/>
    </xf>
    <xf numFmtId="9" fontId="5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9" fontId="3" fillId="4" borderId="1" xfId="0" applyNumberFormat="1" applyFont="1" applyFill="1" applyBorder="1" applyAlignment="1">
      <alignment horizontal="center" wrapText="1"/>
    </xf>
    <xf numFmtId="2" fontId="3" fillId="8" borderId="1" xfId="0" applyNumberFormat="1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2" fillId="0" borderId="0" xfId="0" applyFont="1" applyFill="1" applyBorder="1" applyAlignment="1">
      <alignment vertical="top" wrapText="1"/>
    </xf>
    <xf numFmtId="0" fontId="13" fillId="0" borderId="0" xfId="0" applyFont="1"/>
    <xf numFmtId="0" fontId="14" fillId="0" borderId="0" xfId="0" applyFont="1" applyFill="1"/>
    <xf numFmtId="0" fontId="14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2" fillId="3" borderId="5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9" fontId="1" fillId="0" borderId="2" xfId="0" applyNumberFormat="1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3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4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6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2" fontId="5" fillId="4" borderId="8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showGridLines="0" view="pageBreakPreview" zoomScaleNormal="90" zoomScaleSheetLayoutView="100" workbookViewId="0">
      <selection activeCell="E6" sqref="E6:E16"/>
    </sheetView>
  </sheetViews>
  <sheetFormatPr defaultColWidth="9.125" defaultRowHeight="18.75" x14ac:dyDescent="0.3"/>
  <cols>
    <col min="1" max="1" width="36.25" style="2" customWidth="1"/>
    <col min="2" max="2" width="18.75" style="1" customWidth="1"/>
    <col min="3" max="3" width="7.625" style="9" customWidth="1"/>
    <col min="4" max="4" width="6.25" style="10" customWidth="1"/>
    <col min="5" max="5" width="6.125" style="10" customWidth="1"/>
    <col min="6" max="6" width="8.625" style="10" customWidth="1"/>
    <col min="7" max="16384" width="9.125" style="1"/>
  </cols>
  <sheetData>
    <row r="1" spans="1:6" ht="39.75" customHeight="1" x14ac:dyDescent="0.3">
      <c r="A1" s="69" t="s">
        <v>21</v>
      </c>
      <c r="B1" s="69"/>
      <c r="C1" s="69"/>
      <c r="D1" s="69"/>
      <c r="E1" s="69"/>
      <c r="F1" s="69"/>
    </row>
    <row r="2" spans="1:6" ht="12" customHeight="1" x14ac:dyDescent="0.3">
      <c r="A2" s="69"/>
      <c r="B2" s="69"/>
      <c r="C2" s="69"/>
      <c r="D2" s="69"/>
      <c r="E2" s="69"/>
      <c r="F2" s="69"/>
    </row>
    <row r="3" spans="1:6" ht="23.25" x14ac:dyDescent="0.3">
      <c r="A3" s="5" t="s">
        <v>5</v>
      </c>
    </row>
    <row r="4" spans="1:6" ht="18.75" customHeight="1" x14ac:dyDescent="0.35">
      <c r="A4" s="70" t="s">
        <v>18</v>
      </c>
      <c r="B4" s="70"/>
      <c r="C4" s="70"/>
      <c r="D4" s="70"/>
      <c r="E4" s="70"/>
      <c r="F4" s="70"/>
    </row>
    <row r="5" spans="1:6" ht="37.5" x14ac:dyDescent="0.3">
      <c r="A5" s="7" t="s">
        <v>3</v>
      </c>
      <c r="B5" s="37" t="s">
        <v>1</v>
      </c>
      <c r="C5" s="8" t="s">
        <v>17</v>
      </c>
      <c r="D5" s="8" t="s">
        <v>9</v>
      </c>
      <c r="E5" s="8" t="s">
        <v>10</v>
      </c>
      <c r="F5" s="8" t="s">
        <v>11</v>
      </c>
    </row>
    <row r="6" spans="1:6" x14ac:dyDescent="0.3">
      <c r="A6" s="75" t="s">
        <v>0</v>
      </c>
      <c r="B6" s="76"/>
      <c r="C6" s="11"/>
      <c r="D6" s="77"/>
      <c r="E6" s="80"/>
      <c r="F6" s="80">
        <f>E6*D6</f>
        <v>0</v>
      </c>
    </row>
    <row r="7" spans="1:6" x14ac:dyDescent="0.3">
      <c r="A7" s="83" t="s">
        <v>12</v>
      </c>
      <c r="B7" s="84"/>
      <c r="C7" s="85"/>
      <c r="D7" s="78"/>
      <c r="E7" s="81"/>
      <c r="F7" s="81"/>
    </row>
    <row r="8" spans="1:6" x14ac:dyDescent="0.3">
      <c r="A8" s="86" t="s">
        <v>142</v>
      </c>
      <c r="B8" s="87"/>
      <c r="C8" s="6"/>
      <c r="D8" s="78"/>
      <c r="E8" s="81"/>
      <c r="F8" s="81"/>
    </row>
    <row r="9" spans="1:6" x14ac:dyDescent="0.3">
      <c r="A9" s="45" t="s">
        <v>135</v>
      </c>
      <c r="B9" s="46" t="s">
        <v>25</v>
      </c>
      <c r="C9" s="47"/>
      <c r="D9" s="78"/>
      <c r="E9" s="81"/>
      <c r="F9" s="81"/>
    </row>
    <row r="10" spans="1:6" x14ac:dyDescent="0.3">
      <c r="A10" s="48" t="s">
        <v>136</v>
      </c>
      <c r="B10" s="49" t="s">
        <v>25</v>
      </c>
      <c r="C10" s="50"/>
      <c r="D10" s="78"/>
      <c r="E10" s="81"/>
      <c r="F10" s="81"/>
    </row>
    <row r="11" spans="1:6" x14ac:dyDescent="0.3">
      <c r="A11" s="51" t="s">
        <v>137</v>
      </c>
      <c r="B11" s="52" t="s">
        <v>25</v>
      </c>
      <c r="C11" s="53"/>
      <c r="D11" s="78"/>
      <c r="E11" s="81"/>
      <c r="F11" s="81"/>
    </row>
    <row r="12" spans="1:6" x14ac:dyDescent="0.3">
      <c r="A12" s="3" t="s">
        <v>26</v>
      </c>
      <c r="B12" s="17" t="s">
        <v>25</v>
      </c>
      <c r="C12" s="6"/>
      <c r="D12" s="78"/>
      <c r="E12" s="81"/>
      <c r="F12" s="81"/>
    </row>
    <row r="13" spans="1:6" x14ac:dyDescent="0.3">
      <c r="A13" s="71" t="s">
        <v>13</v>
      </c>
      <c r="B13" s="72"/>
      <c r="C13" s="73"/>
      <c r="D13" s="78"/>
      <c r="E13" s="81"/>
      <c r="F13" s="81"/>
    </row>
    <row r="14" spans="1:6" x14ac:dyDescent="0.3">
      <c r="A14" s="4" t="s">
        <v>143</v>
      </c>
      <c r="B14" s="17" t="s">
        <v>25</v>
      </c>
      <c r="C14" s="6"/>
      <c r="D14" s="78"/>
      <c r="E14" s="81"/>
      <c r="F14" s="81"/>
    </row>
    <row r="15" spans="1:6" x14ac:dyDescent="0.3">
      <c r="A15" s="4" t="s">
        <v>138</v>
      </c>
      <c r="B15" s="17" t="s">
        <v>25</v>
      </c>
      <c r="C15" s="6"/>
      <c r="D15" s="78"/>
      <c r="E15" s="81"/>
      <c r="F15" s="81"/>
    </row>
    <row r="16" spans="1:6" x14ac:dyDescent="0.3">
      <c r="A16" s="67" t="s">
        <v>2</v>
      </c>
      <c r="B16" s="74"/>
      <c r="C16" s="12"/>
      <c r="D16" s="79"/>
      <c r="E16" s="82"/>
      <c r="F16" s="82"/>
    </row>
    <row r="17" spans="1:6" ht="18.75" customHeight="1" x14ac:dyDescent="0.3">
      <c r="A17" s="18"/>
      <c r="B17" s="18"/>
      <c r="C17" s="10"/>
      <c r="E17" s="16"/>
    </row>
    <row r="18" spans="1:6" ht="37.5" x14ac:dyDescent="0.3">
      <c r="A18" s="7" t="s">
        <v>4</v>
      </c>
      <c r="B18" s="61" t="s">
        <v>1</v>
      </c>
      <c r="C18" s="62"/>
      <c r="D18" s="8" t="s">
        <v>9</v>
      </c>
      <c r="E18" s="8" t="s">
        <v>10</v>
      </c>
      <c r="F18" s="8" t="s">
        <v>11</v>
      </c>
    </row>
    <row r="19" spans="1:6" x14ac:dyDescent="0.3">
      <c r="A19" s="3" t="s">
        <v>139</v>
      </c>
      <c r="B19" s="63" t="s">
        <v>27</v>
      </c>
      <c r="C19" s="64"/>
      <c r="D19" s="99"/>
      <c r="E19" s="100"/>
      <c r="F19" s="100">
        <f>E19*D19</f>
        <v>0</v>
      </c>
    </row>
    <row r="20" spans="1:6" x14ac:dyDescent="0.3">
      <c r="A20" s="3" t="s">
        <v>14</v>
      </c>
      <c r="B20" s="63" t="s">
        <v>27</v>
      </c>
      <c r="C20" s="64"/>
      <c r="D20" s="101"/>
      <c r="E20" s="102"/>
      <c r="F20" s="102"/>
    </row>
    <row r="21" spans="1:6" x14ac:dyDescent="0.3">
      <c r="A21" s="3" t="s">
        <v>15</v>
      </c>
      <c r="B21" s="63" t="s">
        <v>27</v>
      </c>
      <c r="C21" s="64"/>
      <c r="D21" s="101"/>
      <c r="E21" s="102"/>
      <c r="F21" s="102"/>
    </row>
    <row r="22" spans="1:6" ht="37.5" x14ac:dyDescent="0.3">
      <c r="A22" s="3" t="s">
        <v>140</v>
      </c>
      <c r="B22" s="65" t="s">
        <v>27</v>
      </c>
      <c r="C22" s="66"/>
      <c r="D22" s="101"/>
      <c r="E22" s="102"/>
      <c r="F22" s="102"/>
    </row>
    <row r="23" spans="1:6" x14ac:dyDescent="0.3">
      <c r="A23" s="3" t="s">
        <v>16</v>
      </c>
      <c r="B23" s="63" t="s">
        <v>27</v>
      </c>
      <c r="C23" s="64"/>
      <c r="D23" s="101"/>
      <c r="E23" s="102"/>
      <c r="F23" s="102"/>
    </row>
    <row r="24" spans="1:6" ht="37.5" x14ac:dyDescent="0.3">
      <c r="A24" s="4" t="s">
        <v>141</v>
      </c>
      <c r="B24" s="65" t="s">
        <v>27</v>
      </c>
      <c r="C24" s="66"/>
      <c r="D24" s="101"/>
      <c r="E24" s="102"/>
      <c r="F24" s="102"/>
    </row>
    <row r="25" spans="1:6" x14ac:dyDescent="0.3">
      <c r="A25" s="13" t="s">
        <v>2</v>
      </c>
      <c r="B25" s="67" t="s">
        <v>8</v>
      </c>
      <c r="C25" s="68"/>
      <c r="D25" s="103"/>
      <c r="E25" s="104"/>
      <c r="F25" s="104"/>
    </row>
    <row r="26" spans="1:6" x14ac:dyDescent="0.3">
      <c r="A26" s="59" t="s">
        <v>145</v>
      </c>
      <c r="B26" s="59"/>
      <c r="C26" s="59"/>
      <c r="D26" s="105">
        <f>SUM(D6:D25)</f>
        <v>0</v>
      </c>
      <c r="E26" s="19"/>
      <c r="F26" s="20">
        <f>SUM(F6:F25)</f>
        <v>0</v>
      </c>
    </row>
    <row r="27" spans="1:6" x14ac:dyDescent="0.3">
      <c r="A27" s="59" t="s">
        <v>144</v>
      </c>
      <c r="B27" s="59"/>
      <c r="C27" s="59"/>
      <c r="D27" s="60" t="e">
        <f>F26/D26</f>
        <v>#DIV/0!</v>
      </c>
      <c r="E27" s="60"/>
      <c r="F27" s="60"/>
    </row>
  </sheetData>
  <mergeCells count="25">
    <mergeCell ref="A1:F1"/>
    <mergeCell ref="A2:F2"/>
    <mergeCell ref="A4:F4"/>
    <mergeCell ref="A13:C13"/>
    <mergeCell ref="A16:B16"/>
    <mergeCell ref="A6:B6"/>
    <mergeCell ref="D6:D16"/>
    <mergeCell ref="E6:E16"/>
    <mergeCell ref="F6:F16"/>
    <mergeCell ref="A7:C7"/>
    <mergeCell ref="A8:B8"/>
    <mergeCell ref="A26:C26"/>
    <mergeCell ref="A27:C27"/>
    <mergeCell ref="D27:F27"/>
    <mergeCell ref="B18:C18"/>
    <mergeCell ref="D19:D25"/>
    <mergeCell ref="F19:F25"/>
    <mergeCell ref="E19:E25"/>
    <mergeCell ref="B19:C19"/>
    <mergeCell ref="B20:C20"/>
    <mergeCell ref="B21:C21"/>
    <mergeCell ref="B22:C22"/>
    <mergeCell ref="B23:C23"/>
    <mergeCell ref="B24:C24"/>
    <mergeCell ref="B25:C25"/>
  </mergeCells>
  <pageMargins left="0.70866141732283472" right="0.51181102362204722" top="0.6692913385826772" bottom="0.51181102362204722" header="0.35433070866141736" footer="0.31496062992125984"/>
  <pageSetup paperSize="9" orientation="portrait" r:id="rId1"/>
  <headerFooter differentFirst="1">
    <oddHeader>&amp;C&amp;"TH SarabunPSK,Regular"&amp;14- &amp;P -</oddHeader>
    <firstHeader>&amp;R&amp;"TH SarabunPSK,Bold"&amp;16(ปม. 1 ข)  &amp;K00+000.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5"/>
  <sheetViews>
    <sheetView showGridLines="0" showRuler="0" zoomScaleNormal="100" zoomScaleSheetLayoutView="100" zoomScalePageLayoutView="90" workbookViewId="0">
      <selection activeCell="C5" sqref="C5:C9"/>
    </sheetView>
  </sheetViews>
  <sheetFormatPr defaultColWidth="9.125" defaultRowHeight="18.75" x14ac:dyDescent="0.3"/>
  <cols>
    <col min="1" max="1" width="73.75" style="2" customWidth="1"/>
    <col min="2" max="2" width="5.5" style="10" bestFit="1" customWidth="1"/>
    <col min="3" max="3" width="5.5" style="16" bestFit="1" customWidth="1"/>
    <col min="4" max="4" width="7.75" style="114" bestFit="1" customWidth="1"/>
    <col min="5" max="16384" width="9.125" style="1"/>
  </cols>
  <sheetData>
    <row r="1" spans="1:4" ht="23.25" x14ac:dyDescent="0.35">
      <c r="A1" s="88" t="s">
        <v>133</v>
      </c>
      <c r="B1" s="88"/>
      <c r="C1" s="88"/>
      <c r="D1" s="88"/>
    </row>
    <row r="2" spans="1:4" ht="19.5" customHeight="1" x14ac:dyDescent="0.3">
      <c r="A2" s="89" t="s">
        <v>6</v>
      </c>
      <c r="B2" s="91" t="s">
        <v>38</v>
      </c>
      <c r="C2" s="91" t="s">
        <v>39</v>
      </c>
      <c r="D2" s="106" t="s">
        <v>123</v>
      </c>
    </row>
    <row r="3" spans="1:4" x14ac:dyDescent="0.3">
      <c r="A3" s="90"/>
      <c r="B3" s="92"/>
      <c r="C3" s="92"/>
      <c r="D3" s="107"/>
    </row>
    <row r="4" spans="1:4" x14ac:dyDescent="0.3">
      <c r="A4" s="38" t="s">
        <v>102</v>
      </c>
      <c r="B4" s="11"/>
      <c r="C4" s="15"/>
      <c r="D4" s="108"/>
    </row>
    <row r="5" spans="1:4" x14ac:dyDescent="0.3">
      <c r="A5" s="39" t="s">
        <v>107</v>
      </c>
      <c r="B5" s="77">
        <v>0.2</v>
      </c>
      <c r="C5" s="80"/>
      <c r="D5" s="109">
        <f>C5*B5</f>
        <v>0</v>
      </c>
    </row>
    <row r="6" spans="1:4" x14ac:dyDescent="0.3">
      <c r="A6" s="40" t="s">
        <v>108</v>
      </c>
      <c r="B6" s="81"/>
      <c r="C6" s="81"/>
      <c r="D6" s="110"/>
    </row>
    <row r="7" spans="1:4" x14ac:dyDescent="0.3">
      <c r="A7" s="40" t="s">
        <v>109</v>
      </c>
      <c r="B7" s="81"/>
      <c r="C7" s="81"/>
      <c r="D7" s="110"/>
    </row>
    <row r="8" spans="1:4" x14ac:dyDescent="0.3">
      <c r="A8" s="40" t="s">
        <v>110</v>
      </c>
      <c r="B8" s="81"/>
      <c r="C8" s="81"/>
      <c r="D8" s="110"/>
    </row>
    <row r="9" spans="1:4" x14ac:dyDescent="0.3">
      <c r="A9" s="41" t="s">
        <v>111</v>
      </c>
      <c r="B9" s="81"/>
      <c r="C9" s="81"/>
      <c r="D9" s="110"/>
    </row>
    <row r="10" spans="1:4" x14ac:dyDescent="0.3">
      <c r="A10" s="38" t="s">
        <v>103</v>
      </c>
      <c r="B10" s="11"/>
      <c r="C10" s="15"/>
      <c r="D10" s="108"/>
    </row>
    <row r="11" spans="1:4" x14ac:dyDescent="0.3">
      <c r="A11" s="39" t="s">
        <v>112</v>
      </c>
      <c r="B11" s="93">
        <v>0.2</v>
      </c>
      <c r="C11" s="95"/>
      <c r="D11" s="111">
        <f>C11*B11</f>
        <v>0</v>
      </c>
    </row>
    <row r="12" spans="1:4" x14ac:dyDescent="0.3">
      <c r="A12" s="40" t="s">
        <v>113</v>
      </c>
      <c r="B12" s="94"/>
      <c r="C12" s="94"/>
      <c r="D12" s="112"/>
    </row>
    <row r="13" spans="1:4" x14ac:dyDescent="0.3">
      <c r="A13" s="40" t="s">
        <v>114</v>
      </c>
      <c r="B13" s="94"/>
      <c r="C13" s="94"/>
      <c r="D13" s="112"/>
    </row>
    <row r="14" spans="1:4" ht="34.5" x14ac:dyDescent="0.3">
      <c r="A14" s="40" t="s">
        <v>124</v>
      </c>
      <c r="B14" s="94"/>
      <c r="C14" s="94"/>
      <c r="D14" s="112"/>
    </row>
    <row r="15" spans="1:4" x14ac:dyDescent="0.3">
      <c r="A15" s="41" t="s">
        <v>115</v>
      </c>
      <c r="B15" s="94"/>
      <c r="C15" s="94"/>
      <c r="D15" s="112"/>
    </row>
    <row r="16" spans="1:4" x14ac:dyDescent="0.3">
      <c r="A16" s="38" t="s">
        <v>104</v>
      </c>
      <c r="B16" s="11"/>
      <c r="C16" s="15"/>
      <c r="D16" s="108"/>
    </row>
    <row r="17" spans="1:4" ht="19.5" customHeight="1" x14ac:dyDescent="0.3">
      <c r="A17" s="42" t="s">
        <v>116</v>
      </c>
      <c r="B17" s="93">
        <v>0.2</v>
      </c>
      <c r="C17" s="95"/>
      <c r="D17" s="111">
        <f>C17*B17</f>
        <v>0</v>
      </c>
    </row>
    <row r="18" spans="1:4" x14ac:dyDescent="0.3">
      <c r="A18" s="40" t="s">
        <v>117</v>
      </c>
      <c r="B18" s="94"/>
      <c r="C18" s="94"/>
      <c r="D18" s="112"/>
    </row>
    <row r="19" spans="1:4" ht="19.5" customHeight="1" x14ac:dyDescent="0.3">
      <c r="A19" s="40" t="s">
        <v>118</v>
      </c>
      <c r="B19" s="94"/>
      <c r="C19" s="94"/>
      <c r="D19" s="112"/>
    </row>
    <row r="20" spans="1:4" ht="34.5" x14ac:dyDescent="0.3">
      <c r="A20" s="40" t="s">
        <v>125</v>
      </c>
      <c r="B20" s="94"/>
      <c r="C20" s="94"/>
      <c r="D20" s="112"/>
    </row>
    <row r="21" spans="1:4" x14ac:dyDescent="0.3">
      <c r="A21" s="41" t="s">
        <v>119</v>
      </c>
      <c r="B21" s="94"/>
      <c r="C21" s="94"/>
      <c r="D21" s="112"/>
    </row>
    <row r="22" spans="1:4" x14ac:dyDescent="0.3">
      <c r="A22" s="38" t="s">
        <v>105</v>
      </c>
      <c r="B22" s="11"/>
      <c r="C22" s="15"/>
      <c r="D22" s="108"/>
    </row>
    <row r="23" spans="1:4" x14ac:dyDescent="0.3">
      <c r="A23" s="39" t="s">
        <v>120</v>
      </c>
      <c r="B23" s="93">
        <v>0.2</v>
      </c>
      <c r="C23" s="95"/>
      <c r="D23" s="111">
        <f>C23*B23</f>
        <v>0</v>
      </c>
    </row>
    <row r="24" spans="1:4" x14ac:dyDescent="0.3">
      <c r="A24" s="40" t="s">
        <v>121</v>
      </c>
      <c r="B24" s="94"/>
      <c r="C24" s="94"/>
      <c r="D24" s="112"/>
    </row>
    <row r="25" spans="1:4" ht="34.5" x14ac:dyDescent="0.3">
      <c r="A25" s="40" t="s">
        <v>127</v>
      </c>
      <c r="B25" s="94"/>
      <c r="C25" s="94"/>
      <c r="D25" s="112"/>
    </row>
    <row r="26" spans="1:4" x14ac:dyDescent="0.3">
      <c r="A26" s="40" t="s">
        <v>122</v>
      </c>
      <c r="B26" s="94"/>
      <c r="C26" s="94"/>
      <c r="D26" s="112"/>
    </row>
    <row r="27" spans="1:4" ht="34.5" x14ac:dyDescent="0.3">
      <c r="A27" s="41" t="s">
        <v>126</v>
      </c>
      <c r="B27" s="94"/>
      <c r="C27" s="94"/>
      <c r="D27" s="112"/>
    </row>
    <row r="28" spans="1:4" x14ac:dyDescent="0.3">
      <c r="A28" s="38" t="s">
        <v>106</v>
      </c>
      <c r="B28" s="11"/>
      <c r="C28" s="15"/>
      <c r="D28" s="108"/>
    </row>
    <row r="29" spans="1:4" ht="16.5" customHeight="1" x14ac:dyDescent="0.3">
      <c r="A29" s="39" t="s">
        <v>28</v>
      </c>
      <c r="B29" s="93">
        <v>0.2</v>
      </c>
      <c r="C29" s="95"/>
      <c r="D29" s="111">
        <f>C29*B29</f>
        <v>0</v>
      </c>
    </row>
    <row r="30" spans="1:4" ht="16.5" customHeight="1" x14ac:dyDescent="0.3">
      <c r="A30" s="40" t="s">
        <v>29</v>
      </c>
      <c r="B30" s="94"/>
      <c r="C30" s="94"/>
      <c r="D30" s="112"/>
    </row>
    <row r="31" spans="1:4" ht="16.5" customHeight="1" x14ac:dyDescent="0.3">
      <c r="A31" s="40" t="s">
        <v>30</v>
      </c>
      <c r="B31" s="94"/>
      <c r="C31" s="94"/>
      <c r="D31" s="112"/>
    </row>
    <row r="32" spans="1:4" ht="16.5" customHeight="1" x14ac:dyDescent="0.3">
      <c r="A32" s="40" t="s">
        <v>31</v>
      </c>
      <c r="B32" s="94"/>
      <c r="C32" s="94"/>
      <c r="D32" s="112"/>
    </row>
    <row r="33" spans="1:4" ht="16.5" customHeight="1" x14ac:dyDescent="0.3">
      <c r="A33" s="40" t="s">
        <v>32</v>
      </c>
      <c r="B33" s="94"/>
      <c r="C33" s="94"/>
      <c r="D33" s="112"/>
    </row>
    <row r="34" spans="1:4" ht="16.5" customHeight="1" x14ac:dyDescent="0.3">
      <c r="A34" s="43" t="s">
        <v>33</v>
      </c>
      <c r="B34" s="94"/>
      <c r="C34" s="94"/>
      <c r="D34" s="112"/>
    </row>
    <row r="35" spans="1:4" ht="16.5" customHeight="1" x14ac:dyDescent="0.3">
      <c r="A35" s="40" t="s">
        <v>34</v>
      </c>
      <c r="B35" s="94"/>
      <c r="C35" s="94"/>
      <c r="D35" s="112"/>
    </row>
    <row r="36" spans="1:4" ht="16.5" customHeight="1" x14ac:dyDescent="0.3">
      <c r="A36" s="40" t="s">
        <v>35</v>
      </c>
      <c r="B36" s="94"/>
      <c r="C36" s="94"/>
      <c r="D36" s="112"/>
    </row>
    <row r="37" spans="1:4" ht="16.5" customHeight="1" x14ac:dyDescent="0.3">
      <c r="A37" s="40" t="s">
        <v>36</v>
      </c>
      <c r="B37" s="94"/>
      <c r="C37" s="94"/>
      <c r="D37" s="112"/>
    </row>
    <row r="38" spans="1:4" ht="16.5" customHeight="1" x14ac:dyDescent="0.3">
      <c r="A38" s="41" t="s">
        <v>37</v>
      </c>
      <c r="B38" s="94"/>
      <c r="C38" s="94"/>
      <c r="D38" s="112"/>
    </row>
    <row r="39" spans="1:4" x14ac:dyDescent="0.3">
      <c r="A39" s="36" t="s">
        <v>43</v>
      </c>
      <c r="B39" s="23">
        <f>SUM(B5:B29)</f>
        <v>1</v>
      </c>
      <c r="C39" s="44"/>
      <c r="D39" s="113">
        <f>SUM(D5:D38)</f>
        <v>0</v>
      </c>
    </row>
    <row r="40" spans="1:4" ht="18.75" customHeight="1" x14ac:dyDescent="0.3">
      <c r="A40" s="22" t="s">
        <v>146</v>
      </c>
      <c r="B40" s="115">
        <f>D39*80%</f>
        <v>0</v>
      </c>
      <c r="C40" s="116"/>
      <c r="D40" s="117"/>
    </row>
    <row r="42" spans="1:4" x14ac:dyDescent="0.3">
      <c r="A42" s="21"/>
    </row>
    <row r="43" spans="1:4" x14ac:dyDescent="0.3">
      <c r="A43" s="21"/>
    </row>
    <row r="44" spans="1:4" x14ac:dyDescent="0.3">
      <c r="A44" s="21"/>
    </row>
    <row r="45" spans="1:4" x14ac:dyDescent="0.3">
      <c r="A45" s="21"/>
    </row>
  </sheetData>
  <mergeCells count="21">
    <mergeCell ref="B40:D40"/>
    <mergeCell ref="B23:B27"/>
    <mergeCell ref="C23:C27"/>
    <mergeCell ref="D23:D27"/>
    <mergeCell ref="B29:B38"/>
    <mergeCell ref="C29:C38"/>
    <mergeCell ref="D29:D38"/>
    <mergeCell ref="B11:B15"/>
    <mergeCell ref="C11:C15"/>
    <mergeCell ref="D11:D15"/>
    <mergeCell ref="B17:B21"/>
    <mergeCell ref="C17:C21"/>
    <mergeCell ref="D17:D21"/>
    <mergeCell ref="A1:D1"/>
    <mergeCell ref="B5:B9"/>
    <mergeCell ref="C5:C9"/>
    <mergeCell ref="D5:D9"/>
    <mergeCell ref="A2:A3"/>
    <mergeCell ref="B2:B3"/>
    <mergeCell ref="C2:C3"/>
    <mergeCell ref="D2:D3"/>
  </mergeCells>
  <pageMargins left="0.55118110236220474" right="0.39370078740157483" top="0.66" bottom="0.27559055118110237" header="0.31496062992125984" footer="0.19685039370078741"/>
  <pageSetup paperSize="9" scale="94" firstPageNumber="2" fitToHeight="0" orientation="portrait" useFirstPageNumber="1" r:id="rId1"/>
  <headerFooter>
    <oddHeader>&amp;C&amp;"TH SarabunPSK,Regular"&amp;14&amp;K00+000- &amp;P -&amp;R&amp;"TH SarabunPSK,Bold"&amp;16(ปม. 1 ข)    &amp;K00+000.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9"/>
  <sheetViews>
    <sheetView showGridLines="0" tabSelected="1" zoomScaleNormal="100" zoomScaleSheetLayoutView="100" workbookViewId="0">
      <selection activeCell="C6" sqref="C6:C12"/>
    </sheetView>
  </sheetViews>
  <sheetFormatPr defaultRowHeight="14.25" x14ac:dyDescent="0.2"/>
  <cols>
    <col min="1" max="1" width="61.875" customWidth="1"/>
    <col min="2" max="2" width="6.75" customWidth="1"/>
    <col min="3" max="3" width="8.625" customWidth="1"/>
    <col min="4" max="4" width="9.625" customWidth="1"/>
    <col min="5" max="13" width="9" style="14"/>
  </cols>
  <sheetData>
    <row r="1" spans="1:4" ht="22.5" customHeight="1" x14ac:dyDescent="0.2">
      <c r="A1" s="69" t="s">
        <v>132</v>
      </c>
      <c r="B1" s="69"/>
      <c r="C1" s="69"/>
      <c r="D1" s="69"/>
    </row>
    <row r="2" spans="1:4" ht="22.5" customHeight="1" x14ac:dyDescent="0.2">
      <c r="A2" s="69" t="s">
        <v>134</v>
      </c>
      <c r="B2" s="69"/>
      <c r="C2" s="69"/>
      <c r="D2" s="69"/>
    </row>
    <row r="3" spans="1:4" ht="7.5" customHeight="1" x14ac:dyDescent="0.2">
      <c r="A3" s="5"/>
      <c r="B3" s="5"/>
      <c r="C3" s="5"/>
      <c r="D3" s="5"/>
    </row>
    <row r="4" spans="1:4" s="14" customFormat="1" ht="39" x14ac:dyDescent="0.2">
      <c r="A4" s="25" t="s">
        <v>6</v>
      </c>
      <c r="B4" s="26" t="s">
        <v>38</v>
      </c>
      <c r="C4" s="26" t="s">
        <v>39</v>
      </c>
      <c r="D4" s="26" t="s">
        <v>40</v>
      </c>
    </row>
    <row r="5" spans="1:4" ht="21" customHeight="1" x14ac:dyDescent="0.2">
      <c r="A5" s="30" t="s">
        <v>7</v>
      </c>
      <c r="B5" s="31"/>
      <c r="C5" s="31"/>
      <c r="D5" s="31"/>
    </row>
    <row r="6" spans="1:4" s="14" customFormat="1" ht="21" x14ac:dyDescent="0.2">
      <c r="A6" s="24" t="s">
        <v>19</v>
      </c>
      <c r="B6" s="96">
        <v>0.12</v>
      </c>
      <c r="C6" s="118"/>
      <c r="D6" s="122">
        <f>C6*B6</f>
        <v>0</v>
      </c>
    </row>
    <row r="7" spans="1:4" s="14" customFormat="1" ht="15.75" customHeight="1" x14ac:dyDescent="0.2">
      <c r="A7" s="32" t="s">
        <v>44</v>
      </c>
      <c r="B7" s="97"/>
      <c r="C7" s="119"/>
      <c r="D7" s="123"/>
    </row>
    <row r="8" spans="1:4" s="14" customFormat="1" ht="63" x14ac:dyDescent="0.2">
      <c r="A8" s="33" t="s">
        <v>45</v>
      </c>
      <c r="B8" s="97"/>
      <c r="C8" s="119"/>
      <c r="D8" s="123"/>
    </row>
    <row r="9" spans="1:4" s="14" customFormat="1" ht="47.25" x14ac:dyDescent="0.2">
      <c r="A9" s="33" t="s">
        <v>46</v>
      </c>
      <c r="B9" s="97"/>
      <c r="C9" s="119"/>
      <c r="D9" s="123"/>
    </row>
    <row r="10" spans="1:4" s="14" customFormat="1" ht="47.25" x14ac:dyDescent="0.2">
      <c r="A10" s="33" t="s">
        <v>47</v>
      </c>
      <c r="B10" s="97"/>
      <c r="C10" s="119"/>
      <c r="D10" s="123"/>
    </row>
    <row r="11" spans="1:4" s="14" customFormat="1" ht="63" x14ac:dyDescent="0.2">
      <c r="A11" s="33" t="s">
        <v>48</v>
      </c>
      <c r="B11" s="97"/>
      <c r="C11" s="119"/>
      <c r="D11" s="123"/>
    </row>
    <row r="12" spans="1:4" s="14" customFormat="1" ht="63" x14ac:dyDescent="0.2">
      <c r="A12" s="34" t="s">
        <v>49</v>
      </c>
      <c r="B12" s="98"/>
      <c r="C12" s="120"/>
      <c r="D12" s="124"/>
    </row>
    <row r="13" spans="1:4" s="14" customFormat="1" ht="21" x14ac:dyDescent="0.2">
      <c r="A13" s="24" t="s">
        <v>128</v>
      </c>
      <c r="B13" s="96">
        <v>0.12</v>
      </c>
      <c r="C13" s="118"/>
      <c r="D13" s="122">
        <f>C13*B13</f>
        <v>0</v>
      </c>
    </row>
    <row r="14" spans="1:4" s="14" customFormat="1" ht="15.75" customHeight="1" x14ac:dyDescent="0.2">
      <c r="A14" s="32" t="s">
        <v>44</v>
      </c>
      <c r="B14" s="97"/>
      <c r="C14" s="119"/>
      <c r="D14" s="123"/>
    </row>
    <row r="15" spans="1:4" s="14" customFormat="1" ht="31.5" x14ac:dyDescent="0.2">
      <c r="A15" s="33" t="s">
        <v>60</v>
      </c>
      <c r="B15" s="97"/>
      <c r="C15" s="119"/>
      <c r="D15" s="123"/>
    </row>
    <row r="16" spans="1:4" s="14" customFormat="1" ht="47.25" x14ac:dyDescent="0.2">
      <c r="A16" s="33" t="s">
        <v>61</v>
      </c>
      <c r="B16" s="97"/>
      <c r="C16" s="119"/>
      <c r="D16" s="123"/>
    </row>
    <row r="17" spans="1:4" s="14" customFormat="1" ht="63" x14ac:dyDescent="0.2">
      <c r="A17" s="33" t="s">
        <v>62</v>
      </c>
      <c r="B17" s="97"/>
      <c r="C17" s="119"/>
      <c r="D17" s="123"/>
    </row>
    <row r="18" spans="1:4" s="14" customFormat="1" ht="63" x14ac:dyDescent="0.2">
      <c r="A18" s="33" t="s">
        <v>63</v>
      </c>
      <c r="B18" s="97"/>
      <c r="C18" s="119"/>
      <c r="D18" s="123"/>
    </row>
    <row r="19" spans="1:4" s="14" customFormat="1" ht="63" x14ac:dyDescent="0.2">
      <c r="A19" s="34" t="s">
        <v>64</v>
      </c>
      <c r="B19" s="98"/>
      <c r="C19" s="120"/>
      <c r="D19" s="124"/>
    </row>
    <row r="20" spans="1:4" s="14" customFormat="1" ht="21" x14ac:dyDescent="0.2">
      <c r="A20" s="24" t="s">
        <v>129</v>
      </c>
      <c r="B20" s="96">
        <v>0.12</v>
      </c>
      <c r="C20" s="118"/>
      <c r="D20" s="122">
        <f>C20*B20</f>
        <v>0</v>
      </c>
    </row>
    <row r="21" spans="1:4" s="14" customFormat="1" ht="15.75" customHeight="1" x14ac:dyDescent="0.2">
      <c r="A21" s="32" t="s">
        <v>44</v>
      </c>
      <c r="B21" s="97"/>
      <c r="C21" s="119"/>
      <c r="D21" s="123"/>
    </row>
    <row r="22" spans="1:4" s="14" customFormat="1" ht="63" x14ac:dyDescent="0.2">
      <c r="A22" s="33" t="s">
        <v>57</v>
      </c>
      <c r="B22" s="97"/>
      <c r="C22" s="119"/>
      <c r="D22" s="123"/>
    </row>
    <row r="23" spans="1:4" s="14" customFormat="1" ht="47.25" x14ac:dyDescent="0.2">
      <c r="A23" s="33" t="s">
        <v>68</v>
      </c>
      <c r="B23" s="97"/>
      <c r="C23" s="119"/>
      <c r="D23" s="123"/>
    </row>
    <row r="24" spans="1:4" s="14" customFormat="1" ht="63" x14ac:dyDescent="0.2">
      <c r="A24" s="33" t="s">
        <v>69</v>
      </c>
      <c r="B24" s="97"/>
      <c r="C24" s="119"/>
      <c r="D24" s="123"/>
    </row>
    <row r="25" spans="1:4" s="14" customFormat="1" ht="63" x14ac:dyDescent="0.2">
      <c r="A25" s="33" t="s">
        <v>58</v>
      </c>
      <c r="B25" s="97"/>
      <c r="C25" s="119"/>
      <c r="D25" s="123"/>
    </row>
    <row r="26" spans="1:4" s="14" customFormat="1" ht="63" x14ac:dyDescent="0.2">
      <c r="A26" s="34" t="s">
        <v>59</v>
      </c>
      <c r="B26" s="98"/>
      <c r="C26" s="120"/>
      <c r="D26" s="124"/>
    </row>
    <row r="27" spans="1:4" s="14" customFormat="1" ht="21" x14ac:dyDescent="0.2">
      <c r="A27" s="24" t="s">
        <v>130</v>
      </c>
      <c r="B27" s="96">
        <v>0.12</v>
      </c>
      <c r="C27" s="118"/>
      <c r="D27" s="122">
        <f>C27*B27</f>
        <v>0</v>
      </c>
    </row>
    <row r="28" spans="1:4" s="14" customFormat="1" ht="15.75" customHeight="1" x14ac:dyDescent="0.2">
      <c r="A28" s="32" t="s">
        <v>44</v>
      </c>
      <c r="B28" s="97"/>
      <c r="C28" s="119"/>
      <c r="D28" s="123"/>
    </row>
    <row r="29" spans="1:4" s="14" customFormat="1" ht="63" x14ac:dyDescent="0.2">
      <c r="A29" s="33" t="s">
        <v>50</v>
      </c>
      <c r="B29" s="97"/>
      <c r="C29" s="119"/>
      <c r="D29" s="123"/>
    </row>
    <row r="30" spans="1:4" s="14" customFormat="1" ht="47.25" x14ac:dyDescent="0.2">
      <c r="A30" s="33" t="s">
        <v>51</v>
      </c>
      <c r="B30" s="97"/>
      <c r="C30" s="119"/>
      <c r="D30" s="123"/>
    </row>
    <row r="31" spans="1:4" s="14" customFormat="1" ht="31.5" x14ac:dyDescent="0.2">
      <c r="A31" s="33" t="s">
        <v>53</v>
      </c>
      <c r="B31" s="97"/>
      <c r="C31" s="119"/>
      <c r="D31" s="123"/>
    </row>
    <row r="32" spans="1:4" s="14" customFormat="1" ht="47.25" x14ac:dyDescent="0.2">
      <c r="A32" s="33" t="s">
        <v>54</v>
      </c>
      <c r="B32" s="97"/>
      <c r="C32" s="119"/>
      <c r="D32" s="123"/>
    </row>
    <row r="33" spans="1:4" s="14" customFormat="1" ht="31.5" x14ac:dyDescent="0.2">
      <c r="A33" s="34" t="s">
        <v>52</v>
      </c>
      <c r="B33" s="98"/>
      <c r="C33" s="120"/>
      <c r="D33" s="124"/>
    </row>
    <row r="34" spans="1:4" s="14" customFormat="1" ht="21" x14ac:dyDescent="0.2">
      <c r="A34" s="24" t="s">
        <v>131</v>
      </c>
      <c r="B34" s="96">
        <v>0.12</v>
      </c>
      <c r="C34" s="118"/>
      <c r="D34" s="122">
        <f>C34*B34</f>
        <v>0</v>
      </c>
    </row>
    <row r="35" spans="1:4" s="14" customFormat="1" ht="15.75" customHeight="1" x14ac:dyDescent="0.2">
      <c r="A35" s="32" t="s">
        <v>44</v>
      </c>
      <c r="B35" s="97"/>
      <c r="C35" s="119"/>
      <c r="D35" s="123"/>
    </row>
    <row r="36" spans="1:4" s="14" customFormat="1" ht="47.25" x14ac:dyDescent="0.2">
      <c r="A36" s="33" t="s">
        <v>55</v>
      </c>
      <c r="B36" s="97"/>
      <c r="C36" s="119"/>
      <c r="D36" s="123"/>
    </row>
    <row r="37" spans="1:4" s="14" customFormat="1" ht="47.25" x14ac:dyDescent="0.2">
      <c r="A37" s="33" t="s">
        <v>56</v>
      </c>
      <c r="B37" s="97"/>
      <c r="C37" s="119"/>
      <c r="D37" s="123"/>
    </row>
    <row r="38" spans="1:4" s="14" customFormat="1" ht="63" x14ac:dyDescent="0.2">
      <c r="A38" s="33" t="s">
        <v>65</v>
      </c>
      <c r="B38" s="97"/>
      <c r="C38" s="119"/>
      <c r="D38" s="123"/>
    </row>
    <row r="39" spans="1:4" s="14" customFormat="1" ht="47.25" x14ac:dyDescent="0.2">
      <c r="A39" s="33" t="s">
        <v>66</v>
      </c>
      <c r="B39" s="97"/>
      <c r="C39" s="119"/>
      <c r="D39" s="123"/>
    </row>
    <row r="40" spans="1:4" s="14" customFormat="1" ht="47.25" x14ac:dyDescent="0.2">
      <c r="A40" s="34" t="s">
        <v>67</v>
      </c>
      <c r="B40" s="98"/>
      <c r="C40" s="120"/>
      <c r="D40" s="124"/>
    </row>
    <row r="41" spans="1:4" ht="21" customHeight="1" x14ac:dyDescent="0.2">
      <c r="A41" s="35" t="s">
        <v>22</v>
      </c>
      <c r="B41" s="31"/>
      <c r="C41" s="121"/>
      <c r="D41" s="125"/>
    </row>
    <row r="42" spans="1:4" s="14" customFormat="1" ht="21" x14ac:dyDescent="0.2">
      <c r="A42" s="24" t="s">
        <v>41</v>
      </c>
      <c r="B42" s="96">
        <v>7.0000000000000007E-2</v>
      </c>
      <c r="C42" s="118"/>
      <c r="D42" s="122">
        <f>C42*B42</f>
        <v>0</v>
      </c>
    </row>
    <row r="43" spans="1:4" s="14" customFormat="1" ht="15.75" customHeight="1" x14ac:dyDescent="0.2">
      <c r="A43" s="32" t="s">
        <v>44</v>
      </c>
      <c r="B43" s="97"/>
      <c r="C43" s="119"/>
      <c r="D43" s="123"/>
    </row>
    <row r="44" spans="1:4" s="14" customFormat="1" ht="63" x14ac:dyDescent="0.2">
      <c r="A44" s="33" t="s">
        <v>75</v>
      </c>
      <c r="B44" s="97"/>
      <c r="C44" s="119"/>
      <c r="D44" s="123"/>
    </row>
    <row r="45" spans="1:4" s="14" customFormat="1" ht="110.25" x14ac:dyDescent="0.2">
      <c r="A45" s="33" t="s">
        <v>76</v>
      </c>
      <c r="B45" s="97"/>
      <c r="C45" s="119"/>
      <c r="D45" s="123"/>
    </row>
    <row r="46" spans="1:4" s="14" customFormat="1" ht="63" x14ac:dyDescent="0.2">
      <c r="A46" s="33" t="s">
        <v>77</v>
      </c>
      <c r="B46" s="97"/>
      <c r="C46" s="119"/>
      <c r="D46" s="123"/>
    </row>
    <row r="47" spans="1:4" s="14" customFormat="1" ht="63" x14ac:dyDescent="0.2">
      <c r="A47" s="33" t="s">
        <v>78</v>
      </c>
      <c r="B47" s="97"/>
      <c r="C47" s="119"/>
      <c r="D47" s="123"/>
    </row>
    <row r="48" spans="1:4" s="14" customFormat="1" ht="47.25" x14ac:dyDescent="0.2">
      <c r="A48" s="34" t="s">
        <v>79</v>
      </c>
      <c r="B48" s="98"/>
      <c r="C48" s="120"/>
      <c r="D48" s="124"/>
    </row>
    <row r="49" spans="1:4" s="14" customFormat="1" ht="21" x14ac:dyDescent="0.2">
      <c r="A49" s="24" t="s">
        <v>42</v>
      </c>
      <c r="B49" s="96">
        <v>7.0000000000000007E-2</v>
      </c>
      <c r="C49" s="118"/>
      <c r="D49" s="122">
        <f>C49*B49</f>
        <v>0</v>
      </c>
    </row>
    <row r="50" spans="1:4" s="14" customFormat="1" ht="15.75" customHeight="1" x14ac:dyDescent="0.2">
      <c r="A50" s="32" t="s">
        <v>44</v>
      </c>
      <c r="B50" s="97"/>
      <c r="C50" s="119"/>
      <c r="D50" s="123"/>
    </row>
    <row r="51" spans="1:4" s="14" customFormat="1" ht="47.25" x14ac:dyDescent="0.2">
      <c r="A51" s="33" t="s">
        <v>71</v>
      </c>
      <c r="B51" s="97"/>
      <c r="C51" s="119"/>
      <c r="D51" s="123"/>
    </row>
    <row r="52" spans="1:4" s="14" customFormat="1" ht="47.25" x14ac:dyDescent="0.2">
      <c r="A52" s="33" t="s">
        <v>80</v>
      </c>
      <c r="B52" s="97"/>
      <c r="C52" s="119"/>
      <c r="D52" s="123"/>
    </row>
    <row r="53" spans="1:4" s="14" customFormat="1" ht="63" x14ac:dyDescent="0.2">
      <c r="A53" s="33" t="s">
        <v>81</v>
      </c>
      <c r="B53" s="97"/>
      <c r="C53" s="119"/>
      <c r="D53" s="123"/>
    </row>
    <row r="54" spans="1:4" s="14" customFormat="1" ht="31.5" x14ac:dyDescent="0.2">
      <c r="A54" s="33" t="s">
        <v>82</v>
      </c>
      <c r="B54" s="97"/>
      <c r="C54" s="119"/>
      <c r="D54" s="123"/>
    </row>
    <row r="55" spans="1:4" s="14" customFormat="1" ht="63" x14ac:dyDescent="0.2">
      <c r="A55" s="34" t="s">
        <v>83</v>
      </c>
      <c r="B55" s="98"/>
      <c r="C55" s="120"/>
      <c r="D55" s="124"/>
    </row>
    <row r="56" spans="1:4" s="14" customFormat="1" ht="21" x14ac:dyDescent="0.2">
      <c r="A56" s="24" t="s">
        <v>20</v>
      </c>
      <c r="B56" s="96">
        <v>0.06</v>
      </c>
      <c r="C56" s="118"/>
      <c r="D56" s="122">
        <f>C56*B56</f>
        <v>0</v>
      </c>
    </row>
    <row r="57" spans="1:4" s="14" customFormat="1" ht="15.75" customHeight="1" x14ac:dyDescent="0.2">
      <c r="A57" s="32" t="s">
        <v>44</v>
      </c>
      <c r="B57" s="97"/>
      <c r="C57" s="119"/>
      <c r="D57" s="123"/>
    </row>
    <row r="58" spans="1:4" s="14" customFormat="1" ht="63" x14ac:dyDescent="0.2">
      <c r="A58" s="33" t="s">
        <v>84</v>
      </c>
      <c r="B58" s="97"/>
      <c r="C58" s="119"/>
      <c r="D58" s="123"/>
    </row>
    <row r="59" spans="1:4" s="14" customFormat="1" ht="47.25" x14ac:dyDescent="0.2">
      <c r="A59" s="33" t="s">
        <v>85</v>
      </c>
      <c r="B59" s="97"/>
      <c r="C59" s="119"/>
      <c r="D59" s="123"/>
    </row>
    <row r="60" spans="1:4" s="14" customFormat="1" ht="63" x14ac:dyDescent="0.2">
      <c r="A60" s="33" t="s">
        <v>86</v>
      </c>
      <c r="B60" s="97"/>
      <c r="C60" s="119"/>
      <c r="D60" s="123"/>
    </row>
    <row r="61" spans="1:4" s="14" customFormat="1" ht="78.75" x14ac:dyDescent="0.2">
      <c r="A61" s="33" t="s">
        <v>87</v>
      </c>
      <c r="B61" s="97"/>
      <c r="C61" s="119"/>
      <c r="D61" s="123"/>
    </row>
    <row r="62" spans="1:4" s="14" customFormat="1" ht="47.25" x14ac:dyDescent="0.2">
      <c r="A62" s="34" t="s">
        <v>88</v>
      </c>
      <c r="B62" s="98"/>
      <c r="C62" s="120"/>
      <c r="D62" s="124"/>
    </row>
    <row r="63" spans="1:4" s="14" customFormat="1" ht="21" x14ac:dyDescent="0.2">
      <c r="A63" s="24" t="s">
        <v>72</v>
      </c>
      <c r="B63" s="96">
        <v>0.06</v>
      </c>
      <c r="C63" s="118"/>
      <c r="D63" s="122">
        <f>C63*B63</f>
        <v>0</v>
      </c>
    </row>
    <row r="64" spans="1:4" s="14" customFormat="1" ht="15.75" customHeight="1" x14ac:dyDescent="0.2">
      <c r="A64" s="32" t="s">
        <v>44</v>
      </c>
      <c r="B64" s="97"/>
      <c r="C64" s="119"/>
      <c r="D64" s="123"/>
    </row>
    <row r="65" spans="1:4" s="14" customFormat="1" ht="47.25" x14ac:dyDescent="0.2">
      <c r="A65" s="33" t="s">
        <v>89</v>
      </c>
      <c r="B65" s="97"/>
      <c r="C65" s="119"/>
      <c r="D65" s="123"/>
    </row>
    <row r="66" spans="1:4" s="14" customFormat="1" ht="63" x14ac:dyDescent="0.2">
      <c r="A66" s="33" t="s">
        <v>90</v>
      </c>
      <c r="B66" s="97"/>
      <c r="C66" s="119"/>
      <c r="D66" s="123"/>
    </row>
    <row r="67" spans="1:4" s="14" customFormat="1" ht="63" x14ac:dyDescent="0.2">
      <c r="A67" s="33" t="s">
        <v>91</v>
      </c>
      <c r="B67" s="97"/>
      <c r="C67" s="119"/>
      <c r="D67" s="123"/>
    </row>
    <row r="68" spans="1:4" s="14" customFormat="1" ht="47.25" x14ac:dyDescent="0.2">
      <c r="A68" s="33" t="s">
        <v>92</v>
      </c>
      <c r="B68" s="97"/>
      <c r="C68" s="119"/>
      <c r="D68" s="123"/>
    </row>
    <row r="69" spans="1:4" s="14" customFormat="1" ht="47.25" x14ac:dyDescent="0.2">
      <c r="A69" s="34" t="s">
        <v>93</v>
      </c>
      <c r="B69" s="98"/>
      <c r="C69" s="120"/>
      <c r="D69" s="124"/>
    </row>
    <row r="70" spans="1:4" s="14" customFormat="1" ht="21" x14ac:dyDescent="0.2">
      <c r="A70" s="24" t="s">
        <v>23</v>
      </c>
      <c r="B70" s="96">
        <v>7.0000000000000007E-2</v>
      </c>
      <c r="C70" s="118"/>
      <c r="D70" s="122">
        <f>C70*B70</f>
        <v>0</v>
      </c>
    </row>
    <row r="71" spans="1:4" s="14" customFormat="1" ht="15.75" customHeight="1" x14ac:dyDescent="0.2">
      <c r="A71" s="32" t="s">
        <v>44</v>
      </c>
      <c r="B71" s="97"/>
      <c r="C71" s="119"/>
      <c r="D71" s="123"/>
    </row>
    <row r="72" spans="1:4" s="14" customFormat="1" ht="31.5" x14ac:dyDescent="0.2">
      <c r="A72" s="33" t="s">
        <v>73</v>
      </c>
      <c r="B72" s="97"/>
      <c r="C72" s="119"/>
      <c r="D72" s="123"/>
    </row>
    <row r="73" spans="1:4" s="14" customFormat="1" ht="47.25" x14ac:dyDescent="0.2">
      <c r="A73" s="33" t="s">
        <v>94</v>
      </c>
      <c r="B73" s="97"/>
      <c r="C73" s="119"/>
      <c r="D73" s="123"/>
    </row>
    <row r="74" spans="1:4" s="14" customFormat="1" ht="78.75" x14ac:dyDescent="0.2">
      <c r="A74" s="33" t="s">
        <v>95</v>
      </c>
      <c r="B74" s="97"/>
      <c r="C74" s="119"/>
      <c r="D74" s="123"/>
    </row>
    <row r="75" spans="1:4" s="14" customFormat="1" ht="78.75" x14ac:dyDescent="0.2">
      <c r="A75" s="33" t="s">
        <v>96</v>
      </c>
      <c r="B75" s="97"/>
      <c r="C75" s="119"/>
      <c r="D75" s="123"/>
    </row>
    <row r="76" spans="1:4" s="14" customFormat="1" ht="63" x14ac:dyDescent="0.2">
      <c r="A76" s="34" t="s">
        <v>97</v>
      </c>
      <c r="B76" s="98"/>
      <c r="C76" s="120"/>
      <c r="D76" s="124"/>
    </row>
    <row r="77" spans="1:4" s="14" customFormat="1" ht="21" x14ac:dyDescent="0.2">
      <c r="A77" s="24" t="s">
        <v>24</v>
      </c>
      <c r="B77" s="96">
        <v>7.0000000000000007E-2</v>
      </c>
      <c r="C77" s="118"/>
      <c r="D77" s="122">
        <f>C77*B77</f>
        <v>0</v>
      </c>
    </row>
    <row r="78" spans="1:4" s="14" customFormat="1" ht="15.75" customHeight="1" x14ac:dyDescent="0.2">
      <c r="A78" s="32" t="s">
        <v>44</v>
      </c>
      <c r="B78" s="97"/>
      <c r="C78" s="119"/>
      <c r="D78" s="123"/>
    </row>
    <row r="79" spans="1:4" s="14" customFormat="1" ht="47.25" x14ac:dyDescent="0.2">
      <c r="A79" s="33" t="s">
        <v>74</v>
      </c>
      <c r="B79" s="97"/>
      <c r="C79" s="119"/>
      <c r="D79" s="123"/>
    </row>
    <row r="80" spans="1:4" s="14" customFormat="1" ht="47.25" x14ac:dyDescent="0.2">
      <c r="A80" s="33" t="s">
        <v>98</v>
      </c>
      <c r="B80" s="97"/>
      <c r="C80" s="119"/>
      <c r="D80" s="123"/>
    </row>
    <row r="81" spans="1:13" s="14" customFormat="1" ht="94.5" x14ac:dyDescent="0.2">
      <c r="A81" s="33" t="s">
        <v>99</v>
      </c>
      <c r="B81" s="97"/>
      <c r="C81" s="119"/>
      <c r="D81" s="123"/>
    </row>
    <row r="82" spans="1:13" s="14" customFormat="1" ht="78.75" x14ac:dyDescent="0.2">
      <c r="A82" s="33" t="s">
        <v>100</v>
      </c>
      <c r="B82" s="97"/>
      <c r="C82" s="119"/>
      <c r="D82" s="123"/>
    </row>
    <row r="83" spans="1:13" s="14" customFormat="1" ht="63" x14ac:dyDescent="0.2">
      <c r="A83" s="34" t="s">
        <v>101</v>
      </c>
      <c r="B83" s="98"/>
      <c r="C83" s="120"/>
      <c r="D83" s="124"/>
    </row>
    <row r="84" spans="1:13" s="14" customFormat="1" ht="22.5" customHeight="1" x14ac:dyDescent="0.35">
      <c r="A84" s="27" t="s">
        <v>70</v>
      </c>
      <c r="B84" s="28">
        <f>SUM(B6:B83)</f>
        <v>1.0000000000000002</v>
      </c>
      <c r="C84" s="29"/>
      <c r="D84" s="126">
        <f>SUM(D6:D83)</f>
        <v>0</v>
      </c>
    </row>
    <row r="87" spans="1:13" s="57" customFormat="1" ht="22.5" customHeight="1" x14ac:dyDescent="0.3">
      <c r="A87" s="54" t="s">
        <v>147</v>
      </c>
      <c r="B87" s="1"/>
      <c r="C87" s="1"/>
      <c r="D87" s="55"/>
      <c r="E87" s="56"/>
      <c r="F87" s="56"/>
      <c r="G87" s="56"/>
      <c r="H87" s="56"/>
      <c r="I87" s="56"/>
      <c r="J87" s="56"/>
      <c r="K87" s="56"/>
      <c r="L87" s="56"/>
      <c r="M87" s="56"/>
    </row>
    <row r="88" spans="1:13" s="57" customFormat="1" ht="22.5" customHeight="1" x14ac:dyDescent="0.3">
      <c r="A88" s="58" t="s">
        <v>148</v>
      </c>
      <c r="B88" s="1"/>
      <c r="C88" s="1"/>
      <c r="D88" s="55"/>
      <c r="E88" s="56"/>
      <c r="F88" s="56"/>
      <c r="G88" s="56"/>
      <c r="H88" s="56"/>
      <c r="I88" s="56"/>
      <c r="J88" s="56"/>
      <c r="K88" s="56"/>
      <c r="L88" s="56"/>
      <c r="M88" s="56"/>
    </row>
    <row r="89" spans="1:13" s="57" customFormat="1" ht="112.5" x14ac:dyDescent="0.3">
      <c r="A89" s="2" t="s">
        <v>149</v>
      </c>
      <c r="B89" s="1"/>
      <c r="C89" s="1"/>
      <c r="D89" s="55"/>
      <c r="E89" s="56"/>
      <c r="F89" s="56"/>
      <c r="G89" s="56"/>
      <c r="H89" s="56"/>
      <c r="I89" s="56"/>
      <c r="J89" s="56"/>
      <c r="K89" s="56"/>
      <c r="L89" s="56"/>
      <c r="M89" s="56"/>
    </row>
  </sheetData>
  <mergeCells count="35">
    <mergeCell ref="B77:B83"/>
    <mergeCell ref="C77:C83"/>
    <mergeCell ref="D77:D83"/>
    <mergeCell ref="C56:C62"/>
    <mergeCell ref="D56:D62"/>
    <mergeCell ref="B63:B69"/>
    <mergeCell ref="C63:C69"/>
    <mergeCell ref="D63:D69"/>
    <mergeCell ref="B70:B76"/>
    <mergeCell ref="C70:C76"/>
    <mergeCell ref="D70:D76"/>
    <mergeCell ref="B56:B62"/>
    <mergeCell ref="D13:D19"/>
    <mergeCell ref="B34:B40"/>
    <mergeCell ref="C34:C40"/>
    <mergeCell ref="D34:D40"/>
    <mergeCell ref="B20:B26"/>
    <mergeCell ref="C20:C26"/>
    <mergeCell ref="D20:D26"/>
    <mergeCell ref="A1:D1"/>
    <mergeCell ref="A2:D2"/>
    <mergeCell ref="B13:B19"/>
    <mergeCell ref="B49:B55"/>
    <mergeCell ref="C49:C55"/>
    <mergeCell ref="D49:D55"/>
    <mergeCell ref="B6:B12"/>
    <mergeCell ref="C6:C12"/>
    <mergeCell ref="D6:D12"/>
    <mergeCell ref="B42:B48"/>
    <mergeCell ref="C42:C48"/>
    <mergeCell ref="D42:D48"/>
    <mergeCell ref="B27:B33"/>
    <mergeCell ref="C27:C33"/>
    <mergeCell ref="D27:D33"/>
    <mergeCell ref="C13:C19"/>
  </mergeCells>
  <pageMargins left="0.6692913385826772" right="0.15748031496062992" top="0.74803149606299213" bottom="0.51181102362204722" header="0.31496062992125984" footer="0.31496062992125984"/>
  <pageSetup paperSize="9" orientation="portrait" useFirstPageNumber="1" r:id="rId1"/>
  <headerFooter differentFirst="1">
    <oddHeader>&amp;C&amp;"TH SarabunPSK,Regular"&amp;14- &amp;P -</oddHeader>
    <firstHeader>&amp;R&amp;"TH SarabunPSK,Bold"&amp;16(ปม. 2 ข)       &amp;K00+000.</firstHeader>
  </headerFooter>
  <rowBreaks count="4" manualBreakCount="4">
    <brk id="19" max="16383" man="1"/>
    <brk id="33" max="16383" man="1"/>
    <brk id="62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ผลสัมฤทธิ์งาน งานสอน (ข)</vt:lpstr>
      <vt:lpstr>ผลสัมฤทธิ์งาน ด้านบริหาร (ข)</vt:lpstr>
      <vt:lpstr>สมรรถนะ(ข)</vt:lpstr>
      <vt:lpstr>'สมรรถนะ(ข)'!Print_Titles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ratchaphum saechai</dc:creator>
  <cp:lastModifiedBy>Windows User</cp:lastModifiedBy>
  <cp:lastPrinted>2020-10-02T10:32:59Z</cp:lastPrinted>
  <dcterms:created xsi:type="dcterms:W3CDTF">2013-08-02T05:26:15Z</dcterms:created>
  <dcterms:modified xsi:type="dcterms:W3CDTF">2020-10-08T09:08:13Z</dcterms:modified>
</cp:coreProperties>
</file>